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53099390-A158-4268-A10E-43DDF8BBB6A9}" xr6:coauthVersionLast="36" xr6:coauthVersionMax="47" xr10:uidLastSave="{00000000-0000-0000-0000-000000000000}"/>
  <bookViews>
    <workbookView xWindow="0" yWindow="0" windowWidth="23040" windowHeight="9135" tabRatio="564" activeTab="5"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<sst xmlns="http://schemas.openxmlformats.org/spreadsheetml/2006/main" count="10006" uniqueCount="2277">
  <si>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</si>
  <si>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</si>
  <si>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</si>
  <si>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</si>
  <si>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</si>
  <si>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</si>
  <si>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</si>
  <si>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</si>
  <si>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</si>
  <si>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</si>
  <si>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</si>
  <si>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</si>
  <si>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</si>
  <si>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</si>
  <si>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</si>
  <si>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</si>
  <si>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</si>
  <si>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</si>
  <si>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</si>
  <si>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</si>
  <si>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</si>
  <si>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</si>
  <si>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</si>
  <si>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</si>
  <si>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</si>
  <si>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</si>
  <si>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</si>
  <si>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</si>
  <si>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</si>
  <si>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</si>
  <si>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</si>
  <si>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</si>
  <si>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</si>
  <si>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</si>
  <si>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</si>
  <si>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</si>
  <si>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</si>
  <si>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</si>
  <si>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</si>
  <si>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</si>
  <si>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</si>
  <si>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</si>
  <si>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</si>
  <si>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</si>
  <si>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</si>
  <si>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</si>
  <si>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</si>
  <si>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</si>
  <si>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</si>
  <si>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</si>
  <si>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</si>
  <si>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</si>
  <si>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</si>
  <si>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</si>
  <si>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</si>
  <si>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</si>
  <si>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</si>
  <si>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</si>
  <si>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</si>
  <si>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</si>
  <si>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</si>
  <si>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</si>
  <si>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</si>
  <si>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</si>
  <si>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</si>
  <si>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</si>
  <si>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</si>
  <si>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</si>
  <si>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</si>
  <si>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</si>
  <si>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</si>
  <si>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</si>
  <si>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</si>
  <si>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</si>
  <si>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</si>
  <si>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</si>
  <si>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</si>
  <si>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</si>
  <si>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</si>
  <si>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</si>
  <si>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</si>
  <si>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</si>
  <si>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</si>
  <si>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</si>
  <si>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</si>
  <si>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</si>
  <si>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</si>
  <si>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</si>
  <si>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</si>
  <si>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</si>
  <si>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</si>
  <si>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</si>
  <si>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</si>
  <si>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</si>
  <si>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</si>
  <si>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</si>
  <si>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</si>
  <si>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</si>
  <si>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</si>
  <si>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</si>
  <si>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</si>
  <si>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</si>
  <si>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</si>
  <si>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</si>
  <si>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</si>
  <si>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</si>
  <si>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</si>
  <si>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</si>
  <si>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</si>
  <si>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</si>
  <si>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</si>
  <si>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</si>
  <si>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</si>
  <si>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</si>
  <si>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</si>
  <si>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</si>
  <si>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</si>
  <si>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</si>
  <si>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</si>
  <si>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</si>
  <si>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</si>
  <si>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</si>
  <si>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</si>
  <si>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</si>
  <si>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</si>
  <si>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</si>
  <si>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</si>
  <si>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</si>
  <si>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</si>
  <si>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</si>
  <si>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</si>
  <si>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</si>
  <si>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</si>
  <si>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</si>
  <si>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</si>
  <si>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</si>
  <si>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</si>
  <si>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</si>
  <si>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</si>
  <si>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</si>
  <si>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</si>
  <si>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</si>
  <si>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</si>
  <si>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</si>
  <si>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</si>
  <si>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</si>
  <si>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</si>
  <si>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</si>
  <si>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</si>
  <si>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</si>
  <si>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</si>
  <si>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</si>
  <si>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</si>
  <si>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</si>
  <si>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</si>
  <si>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</si>
  <si>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</si>
  <si>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</si>
  <si>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</si>
  <si>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</si>
  <si>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</si>
  <si>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</si>
  <si>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</si>
  <si>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</si>
  <si>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</si>
  <si>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</si>
  <si>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</si>
  <si>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</si>
  <si>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</si>
  <si>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</si>
  <si>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</si>
  <si>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</si>
  <si>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</si>
  <si>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</si>
  <si>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</si>
  <si>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</si>
  <si>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</si>
  <si>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</si>
  <si>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</si>
  <si>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</si>
  <si>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</si>
  <si>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</si>
  <si>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</si>
  <si>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</si>
  <si>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</si>
  <si>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</si>
  <si>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</si>
  <si>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</si>
  <si>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</si>
  <si>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</si>
  <si>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</si>
  <si>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</si>
  <si>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</si>
  <si>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</si>
  <si>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</si>
  <si>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</si>
  <si>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</si>
  <si>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</si>
  <si>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</si>
  <si>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</si>
  <si>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</si>
  <si>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</si>
  <si>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</si>
  <si>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</si>
  <si>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</si>
  <si>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</si>
  <si>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</si>
  <si>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</si>
  <si>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</si>
  <si>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</si>
  <si>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</si>
  <si>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</si>
  <si>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</si>
  <si>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</si>
  <si>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</si>
  <si>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</si>
  <si>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</si>
  <si>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</si>
  <si>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</si>
  <si>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</si>
  <si>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</si>
  <si>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</si>
  <si>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</si>
  <si>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</si>
  <si>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</si>
  <si>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</si>
  <si>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</si>
  <si>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</si>
  <si>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</si>
  <si>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</si>
  <si>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</si>
  <si>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</si>
  <si>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</si>
  <si>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</si>
  <si>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</si>
  <si>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</si>
  <si>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</si>
  <si>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</si>
  <si>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</si>
  <si>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</si>
  <si>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</si>
  <si>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</si>
  <si>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</si>
  <si>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</si>
  <si>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</si>
  <si>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</si>
  <si>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</si>
  <si>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</si>
  <si>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</si>
  <si>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</si>
  <si>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</si>
  <si>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</si>
  <si>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</si>
  <si>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</si>
  <si>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</si>
  <si>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</si>
  <si>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</si>
  <si>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</si>
  <si>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</si>
  <si>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</si>
  <si>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</si>
  <si>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</si>
  <si>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</si>
  <si>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</si>
  <si>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</si>
  <si>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</si>
  <si>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</si>
  <si>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</si>
  <si>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</si>
  <si>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</si>
  <si>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</si>
  <si>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</si>
  <si>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</si>
  <si>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</si>
  <si>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</si>
  <si>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</si>
  <si>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</si>
  <si>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</si>
  <si>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</si>
  <si>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</si>
  <si>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</si>
  <si>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</si>
  <si>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</si>
  <si>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</si>
  <si>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</si>
  <si>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</si>
  <si>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</si>
  <si>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</si>
  <si>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</si>
  <si>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</si>
  <si>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</si>
  <si>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</si>
  <si>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</si>
  <si>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</si>
  <si>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</si>
  <si>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</si>
  <si>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</si>
  <si>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</si>
  <si>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</si>
  <si>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</si>
  <si>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</si>
  <si>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</si>
  <si>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</si>
  <si>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</si>
  <si>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</si>
  <si>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</si>
  <si>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</si>
  <si>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</si>
  <si>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</si>
  <si>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</si>
  <si>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</si>
  <si>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</si>
  <si>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</si>
  <si>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</si>
  <si>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</si>
  <si>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</si>
  <si>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</si>
  <si>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</si>
  <si>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</si>
  <si>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</si>
  <si>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</si>
  <si>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</si>
  <si>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</si>
  <si>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</si>
  <si>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</si>
  <si>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</si>
  <si>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</si>
  <si>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</si>
  <si>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</si>
  <si>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</si>
  <si>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</si>
  <si>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</si>
  <si>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</si>
  <si>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</si>
  <si>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</si>
  <si>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</si>
  <si>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</si>
  <si>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</si>
  <si>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</si>
  <si>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</si>
  <si>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</si>
  <si>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</si>
  <si>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</si>
  <si>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</si>
  <si>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</si>
  <si>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</si>
  <si>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</si>
  <si>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</si>
  <si>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</si>
  <si>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</si>
  <si>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</si>
  <si>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</si>
  <si>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</si>
  <si>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</si>
  <si>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</si>
  <si>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</si>
  <si>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</si>
  <si>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</si>
  <si>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</si>
  <si>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</si>
  <si>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</si>
  <si>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</si>
  <si>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</si>
  <si>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</si>
  <si>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</si>
  <si>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</si>
  <si>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</si>
  <si>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</si>
  <si>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</si>
  <si>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</si>
  <si>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</si>
  <si>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</si>
  <si>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</si>
  <si>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</si>
  <si>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</si>
  <si>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</si>
  <si>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</si>
  <si>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</si>
  <si>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</si>
  <si>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</si>
  <si>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</si>
  <si>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</si>
  <si>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</si>
  <si>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</si>
  <si>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</si>
  <si>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</si>
  <si>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</si>
  <si>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</si>
  <si>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</si>
  <si>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</si>
  <si>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</si>
  <si>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</si>
  <si>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</si>
  <si>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</si>
  <si>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</si>
  <si>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</si>
  <si>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</si>
  <si>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</si>
  <si>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</si>
  <si>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</si>
  <si>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</si>
  <si>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</si>
  <si>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</si>
  <si>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</si>
  <si>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</si>
  <si>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</si>
  <si>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</si>
  <si>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</si>
  <si>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</si>
  <si>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</si>
  <si>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</si>
  <si>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</si>
  <si>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</si>
  <si>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</si>
  <si>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</si>
  <si>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</si>
  <si>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</si>
  <si>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</si>
  <si>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</si>
  <si>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</si>
  <si>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</si>
  <si>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</si>
  <si>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</si>
  <si>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</si>
  <si>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</si>
  <si>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</si>
  <si>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</si>
  <si>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</si>
  <si>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</si>
  <si>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</si>
  <si>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</si>
  <si>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</si>
  <si>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</si>
  <si>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</si>
  <si>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</si>
  <si>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</si>
  <si>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</si>
  <si>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</si>
  <si>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</si>
  <si>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</si>
  <si>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</si>
  <si>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</si>
  <si>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</si>
  <si>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</si>
  <si>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</si>
  <si>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</si>
  <si>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</si>
  <si>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</si>
  <si>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</si>
  <si>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</si>
  <si>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</si>
  <si>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</si>
  <si>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</si>
  <si>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</si>
  <si>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</si>
  <si>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</si>
  <si>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</si>
  <si>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</si>
  <si>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</si>
  <si>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</si>
  <si>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</si>
  <si>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</si>
  <si>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</si>
  <si>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</si>
  <si>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</si>
  <si>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</si>
  <si>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</si>
  <si>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</si>
  <si>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</si>
  <si>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</si>
  <si>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</si>
  <si>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</si>
  <si>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</si>
  <si>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</si>
  <si>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</si>
  <si>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</si>
  <si>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</si>
  <si>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</si>
  <si>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</si>
  <si>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</si>
  <si>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</si>
  <si>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</si>
  <si>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</si>
  <si>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</si>
  <si>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</si>
  <si>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</si>
  <si>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</si>
  <si>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</si>
  <si>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</si>
  <si>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</si>
  <si>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</si>
  <si>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</si>
  <si>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</si>
  <si>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</si>
  <si>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</si>
  <si>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</si>
  <si>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</si>
  <si>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</si>
  <si>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</si>
  <si>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</si>
  <si>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</si>
  <si>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</si>
  <si>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</si>
  <si>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</si>
  <si>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</si>
  <si>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</si>
  <si>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</si>
  <si>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</si>
  <si>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</si>
  <si>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</si>
  <si>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</si>
  <si>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</si>
  <si>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</si>
  <si>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</si>
  <si>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</si>
  <si>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</si>
  <si>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</si>
  <si>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</si>
  <si>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</si>
  <si>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</si>
  <si>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</si>
  <si>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</si>
  <si>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</si>
  <si>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</si>
  <si>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</si>
  <si>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</si>
  <si>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</si>
  <si>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</si>
  <si>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</si>
  <si>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</si>
  <si>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</si>
  <si>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</si>
  <si>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</si>
  <si>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</si>
  <si>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</si>
  <si>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</si>
  <si>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</si>
  <si>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</si>
  <si>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</si>
  <si>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</si>
  <si>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</si>
  <si>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</si>
  <si>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</si>
  <si>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</si>
  <si>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</si>
  <si>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</si>
  <si>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</si>
  <si>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</si>
  <si>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</si>
  <si>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</si>
  <si>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</si>
  <si>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</si>
  <si>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</si>
  <si>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</si>
  <si>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</si>
  <si>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</si>
  <si>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</si>
  <si>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</si>
  <si>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</si>
  <si>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</si>
  <si>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</si>
  <si>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</si>
  <si>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</si>
  <si>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</si>
  <si>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</si>
  <si>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</si>
  <si>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</si>
  <si>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</si>
  <si>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</si>
  <si>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</si>
  <si>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</si>
  <si>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</si>
  <si>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</si>
  <si>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</si>
  <si>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</si>
  <si>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</si>
  <si>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</si>
  <si>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</si>
  <si>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</si>
  <si>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</si>
  <si>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</si>
  <si>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</si>
  <si>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</si>
  <si>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</si>
  <si>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</si>
  <si>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</si>
  <si>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</si>
  <si>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</si>
  <si>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</si>
  <si>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</si>
  <si>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</si>
  <si>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</si>
  <si>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</si>
  <si>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</si>
  <si>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</si>
  <si>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</si>
  <si>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</si>
  <si>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</si>
  <si>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</si>
  <si>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</si>
  <si>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</si>
  <si>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</si>
  <si>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</si>
  <si>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</si>
  <si>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</si>
  <si>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</si>
  <si>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</si>
  <si>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</si>
  <si>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</si>
  <si>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</si>
  <si>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</si>
  <si>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</si>
  <si>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</si>
  <si>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</si>
  <si>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</si>
  <si>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</si>
  <si>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</si>
  <si>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</si>
  <si>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</si>
  <si>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</si>
  <si>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</si>
  <si>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</si>
  <si>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</si>
  <si>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</si>
  <si>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</si>
  <si>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</si>
  <si>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</si>
  <si>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</si>
  <si>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</si>
  <si>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</si>
  <si>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</si>
  <si>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</si>
  <si>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</si>
  <si>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</si>
  <si>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</si>
  <si>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</si>
  <si>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</si>
  <si>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</si>
  <si>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</si>
  <si>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</si>
  <si>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</si>
  <si>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</si>
  <si>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</si>
  <si>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</si>
  <si>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</si>
  <si>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</si>
  <si>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</si>
  <si>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</si>
  <si>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</si>
  <si>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</si>
  <si>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</si>
  <si>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</si>
  <si>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</si>
  <si>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</si>
  <si>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</si>
  <si>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</si>
  <si>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</si>
  <si>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</si>
  <si>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</si>
  <si>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</si>
  <si>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</si>
  <si>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</si>
  <si>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</si>
  <si>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</si>
  <si>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</si>
  <si>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</si>
  <si>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</si>
  <si>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</si>
  <si>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</si>
  <si>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</si>
  <si>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</si>
  <si>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</si>
  <si>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</si>
  <si>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</si>
  <si>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</si>
  <si>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</si>
  <si>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</si>
  <si>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</si>
  <si>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</si>
  <si>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</si>
  <si>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</si>
  <si>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</si>
  <si>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</si>
  <si>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</si>
  <si>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</si>
  <si>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</si>
  <si>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</si>
  <si>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</si>
  <si>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</si>
  <si>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</si>
  <si>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</si>
  <si>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</si>
  <si>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</si>
  <si>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</si>
  <si>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</si>
  <si>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</si>
  <si>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</si>
  <si>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</si>
  <si>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</si>
  <si>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</si>
  <si>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</si>
  <si>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</si>
  <si>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</si>
  <si>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</si>
  <si>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</si>
  <si>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</si>
  <si>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</si>
  <si>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</si>
  <si>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</si>
  <si>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</si>
  <si>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</si>
  <si>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</si>
  <si>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</si>
  <si>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</si>
  <si>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</si>
  <si>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</si>
  <si>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</si>
  <si>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</si>
  <si>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</si>
  <si>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</si>
  <si>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</si>
  <si>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</si>
  <si>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</si>
  <si>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</si>
  <si>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</si>
  <si>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</si>
  <si>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</si>
  <si>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</si>
  <si>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</si>
  <si>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</si>
  <si>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</si>
  <si>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</si>
  <si>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</si>
  <si>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</si>
  <si>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</si>
  <si>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</si>
  <si>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</si>
  <si>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</si>
  <si>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</si>
  <si>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</si>
  <si>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</si>
  <si>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</si>
  <si>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</si>
  <si>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</si>
  <si>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</si>
  <si>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</si>
  <si>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</si>
  <si>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</si>
  <si>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</si>
  <si>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</si>
  <si>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</si>
  <si>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</si>
  <si>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</si>
  <si>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</si>
  <si>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</si>
  <si>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</si>
  <si>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</si>
  <si>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</si>
  <si>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</si>
  <si>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</si>
  <si>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</si>
  <si>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</si>
  <si>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</si>
  <si>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</si>
  <si>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</si>
  <si>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</si>
  <si>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</si>
  <si>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</si>
  <si>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</si>
  <si>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</si>
  <si>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</si>
  <si>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</si>
  <si>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</si>
  <si>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</si>
  <si>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</si>
  <si>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</si>
  <si>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</si>
  <si>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</si>
  <si>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</si>
  <si>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</si>
  <si>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</si>
  <si>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</si>
  <si>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</si>
  <si>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</si>
  <si>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</si>
  <si>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</si>
  <si>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</si>
  <si>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</si>
  <si>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</si>
  <si>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</si>
  <si>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</si>
  <si>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</si>
  <si>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</si>
  <si>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</si>
  <si>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</si>
  <si>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</si>
  <si>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</si>
  <si>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</si>
  <si>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</si>
  <si>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</si>
  <si>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</si>
  <si>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</si>
  <si>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</si>
  <si>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</si>
  <si>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</si>
  <si>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</si>
  <si>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</si>
  <si>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</si>
  <si>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</si>
  <si>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</si>
  <si>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</si>
  <si>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</si>
  <si>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</si>
  <si>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</si>
  <si>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</si>
  <si>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</si>
  <si>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</si>
  <si>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</si>
  <si>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</si>
  <si>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</si>
  <si>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</si>
  <si>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</si>
  <si>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</si>
  <si>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</si>
  <si>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</si>
  <si>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</si>
  <si>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</si>
  <si>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</si>
  <si>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</si>
  <si>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</si>
  <si>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</si>
  <si>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</si>
  <si>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</si>
  <si>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</si>
  <si>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</si>
  <si>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</si>
  <si>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</si>
  <si>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</si>
  <si>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</si>
  <si>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</si>
  <si>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</si>
  <si>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</si>
  <si>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</si>
  <si>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</si>
  <si>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</si>
  <si>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</si>
  <si>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</si>
  <si>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</si>
  <si>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</si>
  <si>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</si>
  <si>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</si>
  <si>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</si>
  <si>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</si>
  <si>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</si>
  <si>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</si>
  <si>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</si>
  <si>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</si>
  <si>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</si>
  <si>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</si>
  <si>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</si>
  <si>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</si>
  <si>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</si>
  <si>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</si>
  <si>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</si>
  <si>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</si>
  <si>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</si>
  <si>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</si>
  <si>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</si>
  <si>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</si>
  <si>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</si>
  <si>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</si>
  <si>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</si>
  <si>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</si>
  <si>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</si>
  <si>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</si>
  <si>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</si>
  <si>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</si>
  <si>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</si>
  <si>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</si>
  <si>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</si>
  <si>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</si>
  <si>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</si>
  <si>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</si>
  <si>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</si>
  <si>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</si>
  <si>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</si>
  <si>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</si>
  <si>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</si>
  <si>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</si>
  <si>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</si>
  <si>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</si>
  <si>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</si>
  <si>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</si>
  <si>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</si>
  <si>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</si>
  <si>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</si>
  <si>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</si>
  <si>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</si>
  <si>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</si>
  <si>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</si>
  <si>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</si>
  <si>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</si>
  <si>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</si>
  <si>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</si>
  <si>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</si>
  <si>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</si>
  <si>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</si>
  <si>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</si>
  <si>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</si>
  <si>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</si>
  <si>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</si>
  <si>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</si>
  <si>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</si>
  <si>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</si>
  <si>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</si>
  <si>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</si>
  <si>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</si>
  <si>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</si>
  <si>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</si>
  <si>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</si>
  <si>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</si>
  <si>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</si>
  <si>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</si>
  <si>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</si>
  <si>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</si>
  <si>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</si>
  <si>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</si>
  <si>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</si>
  <si>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</si>
  <si>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</si>
  <si>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</si>
  <si>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</si>
  <si>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</si>
  <si>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</si>
  <si>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</si>
  <si>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</si>
  <si>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</si>
  <si>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</si>
  <si>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</si>
  <si>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</si>
  <si>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</si>
  <si>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</si>
  <si>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</si>
  <si>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</si>
  <si>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</si>
  <si>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</si>
  <si>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</si>
  <si>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</si>
  <si>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</si>
  <si>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</si>
  <si>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</si>
  <si>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</si>
  <si>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</si>
  <si>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</si>
  <si>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</si>
  <si>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</si>
  <si>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</si>
  <si>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</si>
  <si>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</si>
  <si>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</si>
  <si>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</si>
  <si>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</si>
  <si>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</si>
  <si>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</si>
  <si>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</si>
  <si>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</si>
  <si>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</si>
  <si>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</si>
  <si>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</si>
  <si>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</si>
  <si>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</si>
  <si>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</si>
  <si>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</si>
  <si>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</si>
  <si>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</si>
  <si>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</si>
  <si>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</si>
  <si>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</si>
  <si>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</si>
  <si>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</si>
  <si>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</si>
  <si>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</si>
  <si>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</si>
  <si>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</si>
  <si>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</si>
  <si>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</si>
  <si>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</si>
  <si>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</si>
  <si>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</si>
  <si>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</si>
  <si>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</si>
  <si>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</si>
  <si>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</si>
  <si>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</si>
  <si>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</si>
  <si>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</si>
  <si>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</si>
  <si>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</si>
  <si>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</si>
  <si>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</si>
  <si>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</si>
  <si>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</si>
  <si>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</si>
  <si>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</si>
  <si>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</si>
  <si>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</si>
  <si>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</si>
  <si>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</si>
  <si>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</si>
  <si>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</si>
  <si>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</si>
  <si>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</si>
  <si>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</si>
  <si>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</si>
  <si>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</si>
  <si>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</si>
  <si>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</si>
  <si>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</si>
  <si>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</si>
  <si>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</si>
  <si>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</si>
  <si>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</si>
  <si>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</si>
  <si>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</si>
  <si>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</si>
  <si>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</si>
  <si>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</si>
  <si>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</si>
  <si>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</si>
  <si>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</si>
  <si>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</si>
  <si>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</si>
  <si>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</si>
  <si>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</si>
  <si>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</si>
  <si>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</si>
  <si>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</si>
  <si>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</si>
  <si>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</si>
  <si>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</si>
  <si>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</si>
  <si>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</si>
  <si>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</si>
  <si>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</si>
  <si>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</si>
  <si>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</si>
  <si>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</si>
  <si>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</si>
  <si>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</si>
  <si>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</si>
  <si>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</si>
  <si>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</si>
  <si>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</si>
  <si>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</si>
  <si>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</si>
  <si>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</si>
  <si>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</si>
  <si>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</si>
  <si>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</si>
  <si>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</si>
  <si>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</si>
  <si>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</si>
  <si>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</si>
  <si>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</si>
  <si>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</si>
  <si>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</si>
  <si>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</si>
  <si>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</si>
  <si>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</si>
  <si>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</si>
  <si>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</si>
  <si>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</si>
  <si>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</si>
  <si>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</si>
  <si>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</si>
  <si>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</si>
  <si>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</si>
  <si>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</si>
  <si>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</si>
  <si>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</si>
  <si>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</si>
  <si>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</si>
  <si>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</si>
  <si>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</si>
  <si>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</si>
  <si>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</si>
  <si>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</si>
  <si>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</si>
  <si>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</si>
  <si>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</si>
  <si>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</si>
  <si>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</si>
  <si>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</si>
  <si>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</si>
  <si>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</si>
  <si>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</si>
  <si>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</si>
  <si>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</si>
  <si>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</si>
  <si>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</si>
  <si>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</si>
  <si>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</si>
  <si>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</si>
  <si>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</si>
  <si>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</si>
  <si>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</si>
  <si>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</si>
  <si>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</si>
  <si>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</si>
  <si>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</si>
  <si>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</si>
  <si>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</si>
  <si>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</si>
  <si>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</si>
  <si>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</si>
  <si>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</si>
  <si>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</si>
  <si>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</si>
  <si>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</si>
  <si>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</si>
  <si>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</si>
  <si>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</si>
  <si>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</si>
  <si>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</si>
  <si>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</si>
  <si>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</si>
  <si>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</si>
  <si>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</si>
  <si>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</si>
  <si>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</si>
  <si>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</si>
  <si>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</si>
  <si>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</si>
  <si>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</si>
  <si>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</si>
  <si>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</si>
  <si>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</si>
  <si>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</si>
  <si>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</si>
  <si>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</si>
  <si>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</si>
  <si>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</si>
  <si>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</si>
  <si>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</si>
  <si>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</si>
  <si>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</si>
  <si>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</si>
  <si>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</si>
  <si>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</si>
  <si>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</si>
  <si>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</si>
  <si>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</si>
  <si>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</si>
  <si>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</si>
  <si>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</si>
  <si>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</si>
  <si>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</si>
  <si>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</si>
  <si>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</si>
  <si>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</si>
  <si>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</si>
  <si>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</si>
  <si>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</si>
  <si>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</si>
  <si>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</si>
  <si>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</si>
  <si>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</si>
  <si>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</si>
  <si>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</si>
  <si>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</si>
  <si>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</si>
  <si>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</si>
  <si>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</si>
  <si>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</si>
  <si>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</si>
  <si>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</si>
  <si>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</si>
  <si>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</si>
  <si>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</si>
  <si>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</si>
  <si>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</si>
  <si>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</si>
  <si>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</si>
  <si>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</si>
  <si>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</si>
  <si>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</si>
  <si>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</si>
  <si>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</si>
  <si>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</si>
  <si>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</si>
  <si>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</si>
  <si>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</si>
  <si>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</si>
  <si>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</si>
  <si>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</si>
  <si>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</si>
  <si>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</si>
  <si>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</si>
  <si>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</si>
  <si>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</si>
  <si>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</si>
  <si>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</si>
  <si>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</si>
  <si>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</si>
  <si>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</si>
  <si>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</si>
  <si>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</si>
  <si>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</si>
  <si>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</si>
  <si>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</si>
  <si>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</si>
  <si>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</si>
  <si>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</si>
  <si>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</si>
  <si>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</si>
  <si>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</si>
  <si>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</si>
  <si>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</si>
  <si>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</si>
  <si>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</si>
  <si>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</si>
  <si>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</si>
  <si>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</si>
  <si>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</si>
  <si>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</si>
  <si>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</si>
  <si>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</si>
  <si>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</si>
  <si>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</si>
  <si>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</si>
  <si>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</si>
  <si>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</si>
  <si>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</si>
  <si>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</si>
  <si>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</si>
  <si>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</si>
  <si>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</si>
  <si>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</si>
  <si>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</si>
  <si>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</si>
  <si>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</si>
  <si>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</si>
  <si>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</si>
  <si>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</si>
  <si>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</si>
  <si>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</si>
  <si>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</si>
  <si>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</si>
  <si>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</si>
  <si>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</si>
  <si>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</si>
  <si>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</si>
  <si>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</si>
  <si>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</si>
  <si>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</si>
  <si>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</si>
  <si>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</si>
  <si>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</si>
  <si>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</si>
  <si>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</si>
  <si>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</si>
  <si>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</si>
  <si>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</si>
  <si>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</si>
  <si>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</si>
  <si>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</si>
  <si>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</si>
  <si>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</si>
  <si>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</si>
  <si>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</si>
  <si>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</si>
  <si>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</si>
  <si>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</si>
  <si>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</si>
  <si>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</si>
  <si>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</si>
  <si>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</si>
  <si>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</si>
  <si>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</si>
  <si>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</si>
  <si>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</si>
  <si>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</si>
  <si>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</si>
  <si>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</si>
  <si>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</si>
  <si>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</si>
  <si>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</si>
  <si>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</si>
  <si>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</si>
  <si>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</si>
  <si>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</si>
  <si>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</si>
  <si>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</si>
  <si>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</si>
  <si>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</si>
  <si>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</si>
  <si>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</si>
  <si>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</si>
  <si>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</si>
  <si>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</si>
  <si>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</si>
  <si>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</si>
  <si>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</si>
  <si>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</si>
  <si>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</si>
  <si>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</si>
  <si>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</si>
  <si>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</si>
  <si>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</si>
  <si>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</si>
  <si>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</si>
  <si>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</si>
  <si>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</si>
  <si>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</si>
  <si>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</si>
  <si>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</si>
  <si>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</si>
  <si>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</si>
  <si>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</si>
  <si>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</si>
  <si>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</si>
  <si>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</si>
  <si>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</si>
  <si>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</si>
  <si>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</si>
  <si>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</si>
  <si>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</si>
  <si>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</si>
  <si>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</si>
  <si>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</si>
  <si>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</si>
  <si>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</si>
  <si>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</si>
  <si>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</si>
  <si>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</si>
  <si>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</si>
  <si>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</si>
  <si>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</si>
  <si>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</si>
  <si>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</si>
  <si>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</si>
  <si>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</si>
  <si>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</si>
  <si>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</si>
  <si>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</si>
  <si>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</si>
  <si>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</si>
  <si>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</si>
  <si>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</si>
  <si>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</si>
  <si>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</si>
  <si>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</si>
  <si>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</si>
  <si>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</si>
  <si>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</si>
  <si>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</si>
  <si>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</si>
  <si>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</si>
  <si>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</si>
  <si>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</si>
  <si>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</si>
  <si>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</si>
  <si>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</si>
  <si>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</si>
  <si>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</si>
  <si>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</si>
  <si>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</si>
  <si>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</si>
  <si>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</si>
  <si>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</si>
  <si>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</si>
  <si>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</si>
  <si>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</si>
  <si>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</si>
  <si>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</si>
  <si>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</si>
  <si>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</si>
  <si>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</si>
  <si>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</si>
  <si>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</si>
  <si>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</si>
  <si>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</si>
  <si>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</si>
  <si>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</si>
  <si>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</si>
  <si>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</si>
  <si>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</si>
  <si>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</si>
  <si>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</si>
  <si>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</si>
  <si>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</si>
  <si>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</si>
  <si>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</si>
  <si>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</si>
  <si>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</si>
  <si>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</si>
  <si>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</si>
  <si>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</si>
  <si>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</si>
  <si>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</si>
  <si>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</si>
  <si>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</si>
  <si>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</si>
  <si>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</si>
  <si>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</si>
  <si>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</si>
  <si>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</si>
  <si>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</si>
  <si>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</si>
  <si>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</si>
  <si>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</si>
  <si>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</si>
  <si>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</si>
  <si>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</si>
  <si>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</si>
  <si>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</si>
  <si>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</si>
  <si>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</si>
  <si>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</si>
  <si>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</si>
  <si>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</si>
  <si>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</si>
  <si>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</si>
  <si>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</si>
  <si>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</si>
  <si>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</si>
  <si>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</si>
  <si>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</si>
  <si>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</si>
  <si>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</si>
  <si>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</si>
  <si>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</si>
  <si>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</si>
  <si>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</si>
  <si>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</si>
  <si>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</si>
  <si>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</si>
  <si>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</si>
  <si>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</si>
  <si>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</si>
  <si>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</si>
  <si>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</si>
  <si>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</si>
  <si>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</si>
  <si>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</si>
  <si>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</si>
  <si>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</si>
  <si>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</si>
  <si>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</si>
  <si>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</si>
  <si>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</si>
  <si>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</si>
  <si>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</si>
  <si>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</si>
  <si>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</si>
  <si>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</si>
  <si>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</si>
  <si>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</si>
  <si>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</si>
  <si>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</si>
  <si>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</si>
  <si>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</si>
  <si>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</si>
  <si>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</si>
  <si>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</si>
  <si>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</si>
  <si>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</si>
  <si>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</si>
  <si>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</si>
  <si>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</si>
  <si>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</si>
  <si>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</si>
  <si>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</si>
  <si>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</si>
  <si>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</si>
  <si>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</si>
  <si>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</si>
  <si>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</si>
  <si>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</si>
  <si>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</si>
  <si>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</si>
  <si>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</si>
  <si>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</si>
  <si>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</si>
  <si>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</si>
  <si>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</si>
  <si>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</si>
  <si>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</si>
  <si>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</si>
  <si>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</si>
  <si>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</si>
  <si>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</si>
  <si>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</si>
  <si>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</si>
  <si>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</si>
  <si>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</si>
  <si>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</si>
  <si>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</si>
  <si>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</si>
  <si>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</si>
  <si>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</si>
  <si>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</si>
  <si>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</si>
  <si>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</si>
  <si>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</si>
  <si>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</si>
  <si>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</si>
  <si>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</si>
  <si>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</si>
  <si>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</si>
  <si>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</si>
  <si>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</si>
  <si>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</si>
  <si>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</si>
  <si>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</si>
  <si>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</si>
  <si>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</si>
  <si>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</si>
  <si>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</si>
  <si>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</si>
  <si>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</si>
  <si>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</si>
  <si>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</si>
  <si>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</si>
  <si>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</si>
  <si>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</si>
  <si>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</si>
  <si>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</si>
  <si>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</si>
  <si>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</si>
  <si>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</si>
  <si>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</si>
  <si>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</si>
  <si>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</si>
  <si>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</si>
  <si>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</si>
  <si>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</si>
  <si>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</si>
  <si>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</si>
  <si>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</si>
  <si>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</si>
  <si>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</si>
  <si>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</si>
  <si>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</si>
  <si>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</si>
  <si>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</si>
  <si>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</si>
  <si>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</si>
  <si>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</si>
  <si>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</si>
  <si>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</si>
  <si>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</si>
  <si>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</si>
  <si>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</si>
  <si>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</si>
  <si>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</si>
  <si>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</si>
  <si>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</si>
  <si>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</si>
  <si>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</si>
  <si>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</si>
  <si>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</si>
  <si>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</si>
  <si>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</si>
  <si>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</si>
  <si>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</si>
  <si>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</si>
  <si>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</si>
  <si>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</si>
  <si>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</si>
  <si>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</si>
  <si>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</si>
  <si>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</si>
  <si>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</si>
  <si>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</si>
  <si>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</si>
  <si>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</si>
  <si>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</si>
  <si>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</si>
  <si>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</si>
  <si>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</si>
  <si>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</si>
  <si>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</si>
  <si>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</si>
  <si>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</si>
  <si>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</si>
  <si>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</si>
  <si>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</si>
  <si>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</si>
  <si>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</si>
  <si>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</si>
  <si>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</si>
  <si>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</si>
  <si>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</si>
  <si>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</si>
  <si>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</si>
  <si>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</si>
  <si>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</si>
  <si>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</si>
  <si>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</si>
  <si>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</si>
  <si>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</si>
  <si>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</si>
  <si>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</si>
  <si>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</si>
  <si>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</si>
  <si>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</si>
  <si>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</si>
  <si>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</si>
  <si>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</si>
  <si>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</si>
  <si>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</si>
  <si>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</si>
  <si>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</si>
  <si>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</si>
  <si>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</si>
  <si>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</si>
  <si>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</si>
  <si>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</si>
  <si>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</si>
  <si>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</si>
  <si>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</si>
  <si>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</si>
  <si>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</si>
  <si>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</si>
  <si>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</si>
  <si>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</si>
  <si>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</si>
  <si>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</si>
  <si>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</si>
  <si>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</si>
  <si>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</si>
  <si>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</si>
  <si>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</si>
  <si>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</si>
  <si>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</si>
  <si>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</si>
  <si>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</si>
  <si>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</si>
  <si>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</si>
  <si>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</si>
  <si>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</si>
  <si>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</si>
  <si>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</si>
  <si>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</si>
  <si>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</si>
  <si>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</si>
  <si>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</si>
  <si>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</si>
  <si>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</si>
  <si>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</si>
  <si>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</si>
  <si>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</si>
  <si>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</si>
  <si>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</si>
  <si>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</si>
  <si>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</si>
  <si>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</si>
  <si>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</si>
  <si>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</si>
  <si>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</si>
  <si>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</si>
  <si>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</si>
  <si>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</si>
  <si>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</si>
  <si>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</si>
  <si>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</si>
  <si>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</si>
  <si>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</si>
  <si>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</si>
  <si>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</si>
  <si>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</si>
  <si>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</si>
  <si>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</si>
  <si>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</si>
  <si>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</si>
  <si>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</si>
  <si>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</si>
  <si>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</si>
  <si>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</si>
  <si>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</si>
  <si>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</si>
  <si>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</si>
  <si>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</si>
  <si>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</si>
  <si>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</si>
  <si>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</si>
  <si>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</si>
  <si>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</si>
  <si>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</si>
  <si>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</si>
  <si>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</si>
  <si>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</si>
  <si>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</si>
  <si>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</si>
  <si>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</si>
  <si>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</si>
  <si>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</si>
  <si>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</si>
  <si>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</si>
  <si>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</si>
  <si>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</si>
  <si>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</si>
  <si>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</si>
  <si>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</si>
  <si>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</si>
  <si>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</si>
  <si>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</si>
  <si>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</si>
  <si>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</si>
  <si>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</si>
  <si>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</si>
  <si>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</si>
  <si>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</si>
  <si>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</si>
  <si>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</si>
  <si>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</si>
  <si>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</si>
  <si>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</si>
  <si>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</si>
  <si>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</si>
  <si>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</si>
  <si>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</si>
  <si>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</si>
  <si>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</si>
  <si>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</si>
  <si>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</si>
  <si>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</si>
  <si>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</si>
  <si>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</si>
  <si>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</si>
  <si>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</si>
  <si>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</si>
  <si>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</si>
  <si>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</si>
  <si>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</si>
  <si>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</si>
  <si>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</si>
  <si>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</si>
  <si>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</si>
  <si>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</si>
  <si>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</si>
  <si>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</si>
  <si>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</si>
  <si>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</si>
  <si>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</si>
  <si>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</si>
  <si>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</si>
  <si>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</si>
  <si>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</si>
  <si>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</si>
  <si>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</si>
  <si>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</si>
  <si>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</si>
  <si>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</si>
  <si>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</si>
  <si>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</si>
  <si>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</si>
  <si>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</si>
  <si>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</si>
  <si>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</si>
  <si>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</si>
  <si>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</si>
  <si>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</si>
  <si>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</si>
  <si>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</si>
  <si>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</si>
  <si>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</si>
  <si>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</si>
  <si>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</si>
  <si>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</si>
  <si>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</si>
  <si>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</si>
  <si>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</si>
  <si>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</si>
  <si>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</si>
  <si>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</si>
  <si>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</si>
  <si>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</si>
  <si>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</si>
  <si>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</si>
  <si>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</si>
  <si>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</si>
  <si>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</si>
  <si>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</si>
  <si>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</si>
  <si>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</si>
  <si>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</si>
  <si>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</si>
  <si>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</si>
  <si>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</si>
  <si>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</si>
  <si>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</si>
  <si>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</si>
  <si>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</si>
  <si>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</si>
  <si>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</si>
  <si>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</si>
  <si>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</si>
  <si>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</si>
  <si>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</si>
  <si>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</si>
  <si>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</si>
  <si>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</si>
  <si>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</si>
  <si>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</si>
  <si>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</si>
  <si>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</si>
  <si>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</si>
  <si>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</si>
  <si>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</si>
  <si>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</si>
  <si>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</si>
  <si>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</si>
  <si>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</si>
  <si>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</si>
  <si>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</si>
  <si>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</si>
  <si>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</si>
  <si>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</si>
  <si>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</si>
  <si>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</si>
  <si>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</si>
  <si>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</si>
  <si>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</si>
  <si>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</si>
  <si>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</si>
  <si>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</si>
  <si>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</si>
  <si>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</si>
  <si>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</si>
  <si>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</si>
  <si>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</si>
  <si>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</si>
  <si>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</si>
  <si>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</si>
  <si>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</si>
  <si>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</si>
  <si>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</si>
  <si>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</si>
  <si>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</si>
  <si>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</si>
  <si>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</si>
  <si>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</si>
  <si>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</si>
  <si>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</si>
  <si>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</si>
  <si>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</si>
  <si>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</si>
  <si>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</si>
  <si>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</si>
  <si>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</si>
  <si>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</si>
  <si>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</si>
  <si>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</si>
  <si>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</si>
  <si>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</si>
  <si>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</si>
  <si>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</si>
  <si>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</si>
  <si>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</si>
  <si>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</si>
  <si>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</si>
  <si>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</si>
  <si>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</si>
  <si>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</si>
  <si>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</si>
  <si>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</si>
  <si>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</si>
  <si>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</si>
  <si>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</si>
  <si>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</si>
  <si>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</si>
  <si>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</si>
  <si>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</si>
  <si>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</si>
  <si>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</si>
  <si>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</si>
  <si>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</si>
  <si>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</si>
  <si>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</si>
  <si>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</si>
  <si>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</si>
  <si>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</si>
  <si>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</si>
  <si>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</si>
  <si>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</si>
  <si>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</si>
  <si>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</si>
  <si>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</si>
  <si>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</si>
  <si>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</si>
  <si>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</si>
  <si>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</si>
  <si>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</si>
  <si>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</si>
  <si>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</si>
  <si>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</si>
  <si>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</si>
  <si>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</si>
  <si>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</si>
  <si>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</si>
  <si>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</si>
  <si>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</si>
  <si>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</si>
  <si>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</si>
  <si>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</si>
  <si>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</si>
  <si>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</si>
  <si>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</si>
  <si>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</si>
  <si>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</si>
  <si>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</si>
  <si>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</si>
  <si>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</si>
  <si>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</si>
  <si>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</si>
  <si>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</si>
  <si>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</si>
  <si>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</si>
  <si>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</si>
  <si>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</si>
  <si>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</si>
  <si>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</si>
  <si>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</si>
  <si>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</si>
  <si>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</si>
  <si>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</si>
  <si>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</si>
  <si>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</si>
  <si>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</si>
  <si>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</si>
  <si>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</si>
  <si>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</si>
  <si>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</si>
  <si>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</si>
  <si>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</si>
  <si>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</si>
  <si>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</si>
  <si>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</si>
  <si>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</si>
  <si>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</si>
  <si>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</si>
  <si>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</si>
  <si>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</si>
  <si>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</si>
  <si>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</si>
  <si>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</si>
  <si>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</si>
  <si>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</si>
  <si>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</si>
  <si>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</si>
  <si>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</si>
  <si>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</si>
  <si>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</si>
  <si>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</si>
  <si>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</si>
  <si>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</si>
  <si>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</si>
  <si>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</si>
  <si>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</si>
  <si>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</si>
  <si>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</si>
  <si>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</si>
  <si>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</si>
  <si>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</si>
  <si>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</si>
  <si>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</si>
  <si>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</si>
  <si>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</si>
  <si>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</si>
  <si>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</si>
  <si>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</si>
  <si>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</si>
  <si>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</si>
  <si>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</si>
  <si>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</si>
  <si>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</si>
  <si>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</si>
  <si>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</si>
  <si>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</si>
  <si>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</si>
  <si>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</si>
  <si>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</si>
  <si>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</si>
  <si>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</si>
  <si>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</si>
  <si>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</si>
  <si>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</si>
  <si>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</si>
  <si>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</si>
  <si>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</si>
  <si>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</si>
  <si>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</si>
  <si>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</si>
  <si>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</si>
  <si>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</si>
  <si>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</si>
  <si>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</si>
  <si>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</si>
  <si>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</si>
  <si>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</si>
  <si>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</si>
  <si>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</si>
  <si>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</si>
  <si>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</si>
  <si>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</si>
  <si>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</si>
  <si>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</si>
  <si>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</si>
  <si>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</si>
  <si>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</si>
  <si>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</si>
  <si>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</si>
  <si>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</si>
  <si>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</si>
  <si>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</si>
  <si>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</si>
  <si>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</si>
  <si>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</si>
  <si>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</si>
  <si>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</si>
  <si>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</si>
  <si>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</si>
  <si>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</si>
  <si>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</si>
  <si>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</si>
  <si>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</si>
  <si>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</si>
  <si>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</si>
  <si>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</si>
  <si>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</si>
  <si>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</si>
  <si>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</si>
  <si>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</si>
  <si>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</si>
  <si>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</si>
  <si>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</si>
  <si>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</si>
  <si>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</si>
  <si>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</si>
  <si>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</si>
  <si>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</si>
  <si>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</si>
  <si>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</si>
  <si>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</si>
  <si>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</si>
  <si>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</si>
  <si>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</si>
  <si>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</si>
  <si>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</si>
  <si>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</si>
  <si>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</si>
  <si>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</si>
  <si>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</si>
  <si>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</si>
  <si>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</si>
  <si>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</si>
  <si>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</si>
  <si>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</si>
  <si>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</si>
  <si>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</si>
  <si>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</si>
  <si>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</si>
  <si>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</si>
  <si>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</si>
  <si>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</si>
  <si>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</si>
  <si>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</si>
  <si>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</si>
  <si>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</si>
  <si>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</si>
  <si>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</si>
  <si>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</si>
  <si>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</si>
  <si>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</si>
  <si>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</si>
  <si>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</si>
  <si>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</si>
  <si>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</si>
  <si>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</si>
  <si>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</si>
  <si>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</si>
  <si>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</si>
  <si>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</si>
  <si>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</si>
  <si>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</si>
  <si>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</si>
  <si>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</si>
  <si>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</si>
  <si>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</si>
  <si>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</si>
  <si>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</si>
  <si>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</si>
  <si>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</si>
  <si>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</si>
  <si>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</si>
  <si>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</si>
  <si>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</si>
  <si>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</si>
  <si>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</si>
  <si>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</si>
  <si>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</si>
  <si>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</si>
  <si>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</si>
  <si>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</si>
  <si>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</si>
  <si>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</si>
  <si>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</si>
  <si>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</si>
  <si>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</si>
  <si>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</si>
  <si>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</si>
  <si>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</si>
  <si>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</si>
  <si>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</si>
  <si>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</si>
  <si>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</si>
  <si>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</si>
  <si>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</si>
  <si>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</si>
  <si>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</si>
  <si>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</si>
  <si>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</si>
  <si>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</si>
  <si>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</si>
  <si>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</si>
  <si>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</si>
  <si>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</si>
  <si>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</si>
  <si>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</si>
  <si>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</si>
  <si>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</si>
  <si>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</si>
  <si>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</si>
  <si>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</si>
  <si>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</si>
  <si>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</si>
  <si>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</si>
  <si>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</si>
  <si>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</si>
  <si>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</si>
  <si>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</si>
  <si>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</si>
  <si>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</si>
  <si>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</si>
  <si>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</si>
  <si>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</si>
  <si>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</si>
  <si>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</si>
  <si>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</si>
  <si>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</si>
  <si>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</si>
  <si>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</si>
  <si>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</si>
  <si>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</si>
  <si>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</si>
  <si>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</si>
  <si>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</si>
  <si>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</si>
  <si>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</si>
  <si>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</si>
  <si>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</si>
  <si>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</si>
  <si>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</si>
  <si>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</si>
  <si>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</si>
  <si>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</si>
  <si>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</si>
  <si>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</si>
  <si>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</si>
  <si>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</si>
  <si>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</si>
  <si>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</si>
  <si>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</si>
  <si>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</si>
  <si>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</si>
  <si>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</si>
  <si>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</si>
  <si>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</si>
  <si>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</si>
  <si>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</si>
  <si>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</si>
  <si>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</si>
  <si>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</si>
  <si>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</si>
  <si>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</si>
  <si>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</si>
  <si>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</si>
  <si>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</si>
  <si>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</si>
  <si>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</si>
  <si>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</si>
  <si>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</si>
  <si>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</si>
  <si>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</si>
  <si>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</si>
  <si>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</si>
  <si>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</si>
  <si>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</si>
  <si>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</si>
  <si>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</si>
  <si>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</si>
  <si>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</si>
  <si>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</si>
  <si>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</si>
  <si>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</si>
  <si>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</si>
  <si>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</si>
  <si>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</si>
  <si>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</si>
  <si>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</si>
  <si>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</si>
  <si>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</si>
  <si>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</si>
  <si>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</si>
  <si>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</si>
  <si>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</si>
  <si>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</si>
  <si>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</si>
  <si>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</si>
  <si>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</si>
  <si>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</si>
  <si>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</si>
  <si>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</si>
  <si>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</si>
  <si>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</si>
  <si>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</si>
  <si>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</si>
  <si>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</si>
  <si>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</si>
  <si>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</si>
  <si>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</si>
  <si>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</si>
  <si>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</si>
  <si>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</si>
  <si>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</si>
  <si>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</si>
  <si>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</si>
  <si>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</si>
  <si>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</si>
  <si>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</si>
  <si>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</si>
  <si>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</si>
  <si>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</si>
  <si>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</si>
  <si>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</si>
  <si>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</si>
  <si>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</si>
  <si>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</si>
  <si>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</si>
  <si>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</si>
  <si>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</si>
  <si>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</si>
  <si>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</si>
  <si>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INGENIERO ACUICOLA</t>
  </si>
  <si>
    <t>PROFESIONAL UNIVERSITARIO</t>
  </si>
  <si>
    <t>ehernandez@corpouraba.gov.co</t>
  </si>
  <si>
    <t xml:space="preserve">Visita completa </t>
  </si>
  <si>
    <t>No existen procesos formales de encadenamiento comercial.</t>
  </si>
  <si>
    <t xml:space="preserve">Miryam Dollym Correa Lopez </t>
  </si>
  <si>
    <t xml:space="preserve">Miryam Doly Correa Lopez </t>
  </si>
  <si>
    <t>dollycorrealopez@gmail.com</t>
  </si>
  <si>
    <t>Huevos Organicos</t>
  </si>
  <si>
    <t>Yuca Organica</t>
  </si>
  <si>
    <t>Cilantro Organico</t>
  </si>
  <si>
    <t>Cebolla Organica</t>
  </si>
  <si>
    <t>Barrio El Porvenir, Despues de la planta de tratamiento (La Granja)</t>
  </si>
  <si>
    <t>Asociacion De Mujeres De Abriaqui (la Granja)</t>
  </si>
  <si>
    <t>6°38´8,9"</t>
  </si>
  <si>
    <t>76°3´45,5"</t>
  </si>
  <si>
    <t>9499</t>
  </si>
  <si>
    <t>La actividad económica consiste en la producción y comercialización de huevos orgánicos, yuca orgánica, cilantro orgánico y cebolla orgánica, obtenidos mediante prácticas sostenibles y amigables con el medio ambiente. La unidad productiva se dedica a la cría de gallinas ponedoras bajo condiciones de bienestar animal y al cultivo de productos agrícolas orgánicos, promoviendo el uso responsable de los recursos naturales, la conservación del suelo y la reducción del uso de insumos químicos. Su objeto social está orientado a la oferta de alimentos frescos, naturales y de calidad, fortaleciendo la economía rural y fomentando sistemas de producción sostenibles.</t>
  </si>
  <si>
    <t>La producción de huevos orgánicos y cultivos como yuca, cilantro y cebolla orgánica genera un impacto ambiental positivo al promover sistemas productivos sostenibles que reducen la contaminación del suelo, el agua y el aire, mediante la disminución o eliminación del uso de agroquímicos. Asimismo, contribuye a la conservación de la biodiversidad, el equilibrio de los ecosistemas y el aprovechamiento responsable de los recursos naturales.
Entre las buenas prácticas ambientales ejecutadas se encuentran el uso de abonos orgánicos como compost y estiércol, la rotación de cultivos, el manejo adecuado de residuos orgánicos, la protección de fuentes hídricas, la conservación del suelo mediante prácticas de agricultura sostenible, y el bienestar animal en la cría de gallinas ponedoras, garantizando condiciones adecuadas de alimentación natural y manejo responsable.</t>
  </si>
  <si>
    <t>La producción de huevos orgánicos y cultivos como yuca, cilantro y cebolla orgánica genera un impacto social positivo al fortalecer la economía familiar y rural, promover la generación de ingresos y fomentar la seguridad alimentaria en la comunidad mediante el acceso a alimentos saludables y de calidad. Asimismo, contribuye al desarrollo del trabajo campesino, la permanencia de las familias en el campo y el fortalecimiento de la economía local.
Entre las buenas prácticas sociales ejecutadas se encuentran la vinculación de mano de obra local, la participación de las familias en los procesos productivos, la promoción del trabajo digno, el intercambio de conocimientos sobre agricultura orgánica y el fortalecimiento de capacidades comunitarias para la producción sostenible de alimentos.</t>
  </si>
  <si>
    <t>Forma de organización:
Dedicada a la producción y comercialización de huevos orgánicos y productos agrícolas orgánicos.
Objeto comercial (a qué se dedica):
Se dedicamos a la producción y comercialización de huevos orgánicos, yuca orgánica, cilantro orgánico y cebolla orgánica, mediante prácticas sostenibles y responsables con el medio ambiente.
Producción (cómo lo hace):
La producción se realiza a través de la cría de gallinas ponedoras bajo condiciones adecuadas de bienestar animal y alimentación natural, así como del cultivo de yuca, cilantro y cebolla mediante prácticas agrícolas orgánicas, evitando el uso de agroquímicos y promoviendo el manejo sostenible del suelo, el agua y la biodiversidad.
Población objetivo y clientes (a quién va dirigido):
Los productos están dirigidos a hogares, tiendas saludables, mercados campesinos, restaurantes, supermercados locales y consumidores interesados en alimentos orgánicos, frescos y producidos de manera sostenible.
Comercialización (cómo lo vende):
La comercialización se realiza de manera directa a consumidores, en mercados locales, ferias, puntos de venta, pedidos, redes de comercialización y alianzas con establecimientos interesados en productos orgánicos.</t>
  </si>
  <si>
    <t xml:space="preserve">No existen procesos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</si>
</sst>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100" zoomScale="106" zoomScaleNormal="106" zoomScaleSheetLayoutView="85" workbookViewId="0">
      <selection activeCell="L14" sqref="L14"/>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2268</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145</v>
      </c>
      <c r="G10" s="413"/>
      <c r="H10" s="413"/>
      <c r="I10" s="414"/>
      <c r="J10" s="35"/>
      <c r="K10" s="147" t="s">
        <v>13</v>
      </c>
      <c r="L10" s="394" t="s">
        <v>14</v>
      </c>
      <c r="M10" s="394"/>
      <c r="N10" s="413" t="s">
        <v>164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94" t="s">
        <v>16</v>
      </c>
      <c r="E12" s="394"/>
      <c r="F12" s="413">
        <v>901534203</v>
      </c>
      <c r="G12" s="413"/>
      <c r="H12" s="413"/>
      <c r="I12" s="414"/>
      <c r="J12" s="35"/>
      <c r="K12" s="146" t="s">
        <v>17</v>
      </c>
      <c r="L12" s="401">
        <f>Z16</f>
        <v>9</v>
      </c>
      <c r="M12" s="402"/>
      <c r="N12" s="35"/>
      <c r="O12" s="146" t="s">
        <v>18</v>
      </c>
      <c r="P12" s="394" t="s">
        <v>19</v>
      </c>
      <c r="Q12" s="394"/>
      <c r="R12" s="391" t="s">
        <v>20</v>
      </c>
      <c r="S12" s="391"/>
      <c r="T12" s="392" t="s">
        <v>2271</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2</v>
      </c>
      <c r="M16" s="152" t="str">
        <f>IF(F16="a. Si","Mes","")</f>
        <v>Mes</v>
      </c>
      <c r="N16" s="153" t="s">
        <v>1645</v>
      </c>
      <c r="O16" s="152" t="str">
        <f>IF(F16="a. Si","Año","")</f>
        <v>Año</v>
      </c>
      <c r="P16" s="145">
        <v>2021</v>
      </c>
      <c r="R16" s="400" t="str">
        <f>IF(F16="a. Si","Número de meses de constitución","")</f>
        <v>Número de meses de constitución</v>
      </c>
      <c r="S16" s="394"/>
      <c r="T16" s="394"/>
      <c r="U16" s="394"/>
      <c r="V16" s="154">
        <v>46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2</v>
      </c>
      <c r="Z16" s="5">
        <f>IF(Y16=0,0,IF(Y16=1,1,11-Y16))</f>
        <v>9</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2261</v>
      </c>
      <c r="H18" s="413"/>
      <c r="I18" s="413"/>
      <c r="J18" s="413"/>
      <c r="K18" s="413"/>
      <c r="L18" s="149" t="s">
        <v>28</v>
      </c>
      <c r="M18" s="394" t="s">
        <v>29</v>
      </c>
      <c r="N18" s="394"/>
      <c r="O18" s="413" t="s">
        <v>136</v>
      </c>
      <c r="P18" s="414"/>
      <c r="Q18" s="35"/>
      <c r="R18" s="400" t="s">
        <v>30</v>
      </c>
      <c r="S18" s="394"/>
      <c r="T18" s="395">
        <v>21426181</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2260</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2260</v>
      </c>
      <c r="H22" s="413"/>
      <c r="I22" s="413"/>
      <c r="J22" s="413"/>
      <c r="K22" s="413"/>
      <c r="L22" s="413"/>
      <c r="M22" s="413"/>
      <c r="N22" s="413"/>
      <c r="O22" s="413"/>
      <c r="P22" s="414"/>
      <c r="Q22" s="35"/>
      <c r="R22" s="400" t="s">
        <v>35</v>
      </c>
      <c r="S22" s="394"/>
      <c r="T22" s="395">
        <v>3135485026</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2267</v>
      </c>
      <c r="H24" s="413"/>
      <c r="I24" s="413"/>
      <c r="J24" s="413"/>
      <c r="K24" s="413"/>
      <c r="L24" s="413"/>
      <c r="M24" s="413"/>
      <c r="N24" s="413"/>
      <c r="O24" s="413"/>
      <c r="P24" s="414"/>
      <c r="Q24" s="35"/>
      <c r="R24" s="143" t="s">
        <v>38</v>
      </c>
      <c r="S24" s="394" t="s">
        <v>39</v>
      </c>
      <c r="T24" s="394"/>
      <c r="U24" s="490" t="s">
        <v>147</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159</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2262</v>
      </c>
      <c r="H28" s="498"/>
      <c r="I28" s="498"/>
      <c r="J28" s="498"/>
      <c r="K28" s="498"/>
      <c r="L28" s="498"/>
      <c r="M28" s="498"/>
      <c r="N28" s="498"/>
      <c r="O28" s="499"/>
      <c r="P28" s="172"/>
      <c r="Q28" s="143" t="s">
        <v>44</v>
      </c>
      <c r="R28" s="394" t="s">
        <v>45</v>
      </c>
      <c r="S28" s="394"/>
      <c r="T28" s="395">
        <v>3135485026</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c r="L32" s="378"/>
      <c r="M32" s="378"/>
      <c r="N32" s="378"/>
      <c r="O32" s="388"/>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2263</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2272</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2264</v>
      </c>
      <c r="I40" s="510"/>
      <c r="J40" s="510"/>
      <c r="K40" s="510"/>
      <c r="L40" s="510"/>
      <c r="M40" s="510" t="s">
        <v>2265</v>
      </c>
      <c r="N40" s="510"/>
      <c r="O40" s="510"/>
      <c r="P40" s="510"/>
      <c r="Q40" s="510"/>
      <c r="R40" s="510" t="s">
        <v>2266</v>
      </c>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44441</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44441</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2273</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2274</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17</v>
      </c>
      <c r="G100" s="455"/>
      <c r="H100" s="455" t="s">
        <v>1615</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46190</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82" zoomScale="90" zoomScaleNormal="70" zoomScaleSheetLayoutView="90" workbookViewId="0">
      <selection activeCell="W25" sqref="W25"/>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17</v>
      </c>
      <c r="G7" s="455"/>
      <c r="H7" s="455" t="s">
        <v>1615</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1581</v>
      </c>
      <c r="H9" s="397"/>
      <c r="I9" s="397"/>
      <c r="J9" s="397"/>
      <c r="K9" s="421"/>
      <c r="L9" s="35"/>
      <c r="M9" s="634" t="s">
        <v>1380</v>
      </c>
      <c r="N9" s="635"/>
      <c r="O9" s="635"/>
      <c r="P9" s="635"/>
      <c r="Q9" s="401" t="str">
        <f>VLOOKUP(G9,'Listas caracterización'!D2:F31,2,FALSE)</f>
        <v>Agrosistemas sostenibles</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2275</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2026</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Huevos Organicos</v>
      </c>
      <c r="D17" s="416"/>
      <c r="E17" s="416"/>
      <c r="F17" s="416"/>
      <c r="G17" s="636" t="s">
        <v>1547</v>
      </c>
      <c r="H17" s="636"/>
      <c r="I17" s="639">
        <v>7200</v>
      </c>
      <c r="J17" s="639"/>
      <c r="K17" s="416" t="str">
        <f t="shared" ref="K17:K20" si="0">+G17</f>
        <v>Unidades</v>
      </c>
      <c r="L17" s="416"/>
      <c r="M17" s="637">
        <v>7200</v>
      </c>
      <c r="N17" s="637"/>
      <c r="O17" s="638">
        <v>533</v>
      </c>
      <c r="P17" s="638"/>
      <c r="Q17" s="202"/>
      <c r="R17" s="203"/>
      <c r="S17" s="204">
        <f>+M17*O17</f>
        <v>3837600</v>
      </c>
      <c r="T17" s="638">
        <v>150</v>
      </c>
      <c r="U17" s="638"/>
      <c r="V17" s="638">
        <v>50</v>
      </c>
      <c r="W17" s="638"/>
      <c r="X17" s="638">
        <v>50</v>
      </c>
      <c r="Y17" s="638"/>
      <c r="Z17" s="681">
        <f t="shared" ref="Z17:Z20" si="1">+T17+V17+X17</f>
        <v>250</v>
      </c>
      <c r="AA17" s="681"/>
      <c r="AB17" s="205"/>
      <c r="AC17" s="203"/>
      <c r="AD17" s="203">
        <f>+Z17*M17</f>
        <v>1800000</v>
      </c>
      <c r="AE17" s="203"/>
      <c r="AF17" s="207">
        <f>+S17-AD17</f>
        <v>2037600</v>
      </c>
      <c r="AG17" s="218"/>
      <c r="AK17" s="25" t="e">
        <f>M17+M18+M19+M20+#REF!+#REF!+#REF!</f>
        <v>#REF!</v>
      </c>
      <c r="AL17" s="26" t="e">
        <f t="shared" ref="AL17:AL20" si="2">M17/$AK$17</f>
        <v>#REF!</v>
      </c>
      <c r="AM17" s="27">
        <f>O17-Z17</f>
        <v>283</v>
      </c>
      <c r="AN17" s="27" t="e">
        <f t="shared" ref="AN17:AN20" si="3">AM17*AL17</f>
        <v>#REF!</v>
      </c>
      <c r="AO17" s="28">
        <f t="shared" ref="AO17:AO20" si="4">IFERROR(Z17/O17,0)</f>
        <v>0.46904315196998125</v>
      </c>
      <c r="AP17" s="29">
        <f t="shared" ref="AP17:AP20" si="5">1-AO17</f>
        <v>0.53095684803001875</v>
      </c>
      <c r="AQ17" s="30" t="e">
        <f t="shared" ref="AQ17:AQ20" si="6">AL17</f>
        <v>#REF!</v>
      </c>
      <c r="AR17" s="29" t="e">
        <f t="shared" ref="AR17:AR20" si="7">AP17*AQ17</f>
        <v>#REF!</v>
      </c>
      <c r="AS17" s="19"/>
      <c r="AV17" s="20"/>
    </row>
    <row r="18" spans="1:83" ht="30" customHeight="1">
      <c r="B18" s="217"/>
      <c r="C18" s="415" t="str">
        <f>'1. Inscripción'!H40</f>
        <v>Yuca Organica</v>
      </c>
      <c r="D18" s="416"/>
      <c r="E18" s="416"/>
      <c r="F18" s="416"/>
      <c r="G18" s="636" t="s">
        <v>1578</v>
      </c>
      <c r="H18" s="636"/>
      <c r="I18" s="640">
        <v>50</v>
      </c>
      <c r="J18" s="640"/>
      <c r="K18" s="416" t="str">
        <f t="shared" si="0"/>
        <v>Kilogramo</v>
      </c>
      <c r="L18" s="416"/>
      <c r="M18" s="637">
        <v>50</v>
      </c>
      <c r="N18" s="637"/>
      <c r="O18" s="638">
        <v>2000</v>
      </c>
      <c r="P18" s="638"/>
      <c r="Q18" s="202"/>
      <c r="R18" s="203"/>
      <c r="S18" s="204">
        <f>+M18*O18</f>
        <v>100000</v>
      </c>
      <c r="T18" s="638">
        <v>200</v>
      </c>
      <c r="U18" s="638"/>
      <c r="V18" s="638">
        <v>300</v>
      </c>
      <c r="W18" s="638"/>
      <c r="X18" s="638">
        <v>200</v>
      </c>
      <c r="Y18" s="638"/>
      <c r="Z18" s="681">
        <f t="shared" si="1"/>
        <v>700</v>
      </c>
      <c r="AA18" s="681"/>
      <c r="AB18" s="205"/>
      <c r="AC18" s="203"/>
      <c r="AD18" s="203">
        <f t="shared" ref="AD18:AD20" si="8">+Z18*I18</f>
        <v>35000</v>
      </c>
      <c r="AE18" s="203"/>
      <c r="AF18" s="207">
        <f>+S18-AD18</f>
        <v>65000</v>
      </c>
      <c r="AG18" s="218"/>
      <c r="AK18" s="31"/>
      <c r="AL18" s="26" t="e">
        <f t="shared" si="2"/>
        <v>#REF!</v>
      </c>
      <c r="AM18" s="27">
        <f>O18-Z18</f>
        <v>1300</v>
      </c>
      <c r="AN18" s="27" t="e">
        <f t="shared" si="3"/>
        <v>#REF!</v>
      </c>
      <c r="AO18" s="28">
        <f t="shared" si="4"/>
        <v>0.35</v>
      </c>
      <c r="AP18" s="29">
        <f t="shared" si="5"/>
        <v>0.65</v>
      </c>
      <c r="AQ18" s="30" t="e">
        <f t="shared" si="6"/>
        <v>#REF!</v>
      </c>
      <c r="AR18" s="29" t="e">
        <f t="shared" si="7"/>
        <v>#REF!</v>
      </c>
      <c r="AS18" s="19"/>
      <c r="AV18" s="20"/>
    </row>
    <row r="19" spans="1:83" ht="30" customHeight="1">
      <c r="B19" s="217"/>
      <c r="C19" s="415" t="str">
        <f>'1. Inscripción'!M40</f>
        <v>Cilantro Organico</v>
      </c>
      <c r="D19" s="416"/>
      <c r="E19" s="416"/>
      <c r="F19" s="416"/>
      <c r="G19" s="636" t="s">
        <v>1578</v>
      </c>
      <c r="H19" s="636"/>
      <c r="I19" s="640">
        <v>10</v>
      </c>
      <c r="J19" s="640"/>
      <c r="K19" s="416" t="str">
        <f t="shared" si="0"/>
        <v>Kilogramo</v>
      </c>
      <c r="L19" s="416"/>
      <c r="M19" s="637">
        <v>10</v>
      </c>
      <c r="N19" s="637"/>
      <c r="O19" s="638">
        <v>8000</v>
      </c>
      <c r="P19" s="638"/>
      <c r="Q19" s="202"/>
      <c r="R19" s="203"/>
      <c r="S19" s="204">
        <f>+M19*O19</f>
        <v>80000</v>
      </c>
      <c r="T19" s="638">
        <v>3000</v>
      </c>
      <c r="U19" s="638"/>
      <c r="V19" s="638">
        <v>800</v>
      </c>
      <c r="W19" s="638"/>
      <c r="X19" s="638">
        <v>1000</v>
      </c>
      <c r="Y19" s="638"/>
      <c r="Z19" s="681">
        <f t="shared" si="1"/>
        <v>4800</v>
      </c>
      <c r="AA19" s="681"/>
      <c r="AB19" s="205"/>
      <c r="AC19" s="203"/>
      <c r="AD19" s="203">
        <f t="shared" si="8"/>
        <v>48000</v>
      </c>
      <c r="AE19" s="203"/>
      <c r="AF19" s="207">
        <f>+S19-AD19</f>
        <v>32000</v>
      </c>
      <c r="AG19" s="218"/>
      <c r="AK19" s="31"/>
      <c r="AL19" s="26" t="e">
        <f t="shared" si="2"/>
        <v>#REF!</v>
      </c>
      <c r="AM19" s="27">
        <f>O19-Z19</f>
        <v>3200</v>
      </c>
      <c r="AN19" s="27" t="e">
        <f t="shared" si="3"/>
        <v>#REF!</v>
      </c>
      <c r="AO19" s="28">
        <f t="shared" si="4"/>
        <v>0.6</v>
      </c>
      <c r="AP19" s="29">
        <f t="shared" si="5"/>
        <v>0.4</v>
      </c>
      <c r="AQ19" s="30" t="e">
        <f t="shared" si="6"/>
        <v>#REF!</v>
      </c>
      <c r="AR19" s="29" t="e">
        <f t="shared" si="7"/>
        <v>#REF!</v>
      </c>
      <c r="AS19" s="19"/>
      <c r="AV19" s="20"/>
    </row>
    <row r="20" spans="1:83" ht="30" customHeight="1">
      <c r="B20" s="217"/>
      <c r="C20" s="415" t="str">
        <f>'1. Inscripción'!R40</f>
        <v>Cebolla Organica</v>
      </c>
      <c r="D20" s="416"/>
      <c r="E20" s="416"/>
      <c r="F20" s="416"/>
      <c r="G20" s="636" t="s">
        <v>1578</v>
      </c>
      <c r="H20" s="636"/>
      <c r="I20" s="640">
        <v>20</v>
      </c>
      <c r="J20" s="640"/>
      <c r="K20" s="416" t="str">
        <f t="shared" si="0"/>
        <v>Kilogramo</v>
      </c>
      <c r="L20" s="416"/>
      <c r="M20" s="637">
        <v>20</v>
      </c>
      <c r="N20" s="637"/>
      <c r="O20" s="638">
        <v>5000</v>
      </c>
      <c r="P20" s="638"/>
      <c r="Q20" s="202"/>
      <c r="R20" s="203"/>
      <c r="S20" s="204">
        <f>+M20*O20</f>
        <v>100000</v>
      </c>
      <c r="T20" s="638">
        <v>3500</v>
      </c>
      <c r="U20" s="638"/>
      <c r="V20" s="638">
        <v>1500</v>
      </c>
      <c r="W20" s="638"/>
      <c r="X20" s="638">
        <v>1000</v>
      </c>
      <c r="Y20" s="638"/>
      <c r="Z20" s="681">
        <f t="shared" si="1"/>
        <v>6000</v>
      </c>
      <c r="AA20" s="681"/>
      <c r="AB20" s="205"/>
      <c r="AC20" s="203"/>
      <c r="AD20" s="203">
        <f t="shared" si="8"/>
        <v>120000</v>
      </c>
      <c r="AE20" s="203"/>
      <c r="AF20" s="207">
        <f>+S20-AD20</f>
        <v>-20000</v>
      </c>
      <c r="AG20" s="218"/>
      <c r="AK20" s="31"/>
      <c r="AL20" s="26" t="e">
        <f t="shared" si="2"/>
        <v>#REF!</v>
      </c>
      <c r="AM20" s="27">
        <f>O20-X20</f>
        <v>4000</v>
      </c>
      <c r="AN20" s="27" t="e">
        <f t="shared" si="3"/>
        <v>#REF!</v>
      </c>
      <c r="AO20" s="28">
        <f t="shared" si="4"/>
        <v>1.2</v>
      </c>
      <c r="AP20" s="29">
        <f t="shared" si="5"/>
        <v>-0.19999999999999996</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4117600</v>
      </c>
      <c r="T21" s="679">
        <f>+SUM(T17:U20)</f>
        <v>6850</v>
      </c>
      <c r="U21" s="679"/>
      <c r="V21" s="679">
        <f>+SUM(V17:W20)</f>
        <v>2650</v>
      </c>
      <c r="W21" s="679"/>
      <c r="X21" s="679">
        <f>+SUM(X17:Y20)</f>
        <v>2250</v>
      </c>
      <c r="Y21" s="679"/>
      <c r="Z21" s="679">
        <f>+SUM(Z17:AA20)</f>
        <v>11750</v>
      </c>
      <c r="AA21" s="679"/>
      <c r="AB21" s="210"/>
      <c r="AC21" s="209"/>
      <c r="AD21" s="209">
        <f>SUM(AD17:AD20)</f>
        <v>2003000</v>
      </c>
      <c r="AE21" s="209"/>
      <c r="AF21" s="211">
        <f>SUM(AF17,AF18,AF19,AF20)</f>
        <v>2114600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51.355158344666798</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159</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No aplica</v>
      </c>
      <c r="Q32" s="394"/>
      <c r="R32" s="394"/>
      <c r="S32" s="397" t="s">
        <v>2269</v>
      </c>
      <c r="T32" s="397"/>
      <c r="U32" s="397" t="s">
        <v>2270</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159</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No aplica</v>
      </c>
      <c r="Q34" s="394"/>
      <c r="R34" s="394"/>
      <c r="S34" s="397" t="s">
        <v>2269</v>
      </c>
      <c r="T34" s="397"/>
      <c r="U34" s="397" t="s">
        <v>2270</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159</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No aplica</v>
      </c>
      <c r="Q36" s="394"/>
      <c r="R36" s="394"/>
      <c r="S36" s="397" t="s">
        <v>2269</v>
      </c>
      <c r="T36" s="397"/>
      <c r="U36" s="397" t="s">
        <v>2270</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0.8</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147</v>
      </c>
      <c r="AE41" s="35"/>
      <c r="AF41" s="35"/>
      <c r="AG41" s="165"/>
    </row>
    <row r="42" spans="2:33" s="1" customFormat="1" ht="17.25" customHeight="1">
      <c r="B42" s="163"/>
      <c r="C42" s="644"/>
      <c r="D42" s="379"/>
      <c r="E42" s="379"/>
      <c r="F42" s="379"/>
      <c r="G42" s="379"/>
      <c r="H42" s="416" t="s">
        <v>1439</v>
      </c>
      <c r="I42" s="416"/>
      <c r="J42" s="416"/>
      <c r="K42" s="649">
        <v>0.2</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135</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10</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10</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10</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1</v>
      </c>
      <c r="F66" s="564"/>
      <c r="G66" s="564">
        <v>5</v>
      </c>
      <c r="H66" s="564"/>
      <c r="I66" s="564">
        <v>3</v>
      </c>
      <c r="J66" s="564"/>
      <c r="K66" s="564">
        <v>1</v>
      </c>
      <c r="L66" s="564"/>
      <c r="M66" s="564"/>
      <c r="N66" s="176">
        <v>0</v>
      </c>
      <c r="O66" s="564">
        <v>2</v>
      </c>
      <c r="P66" s="564"/>
      <c r="Q66" s="176">
        <v>8</v>
      </c>
      <c r="R66" s="564">
        <v>0</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1</v>
      </c>
      <c r="F67" s="593"/>
      <c r="G67" s="593">
        <f>SUM(G64:H66)</f>
        <v>5</v>
      </c>
      <c r="H67" s="593"/>
      <c r="I67" s="593">
        <f>SUM(I64:J66)</f>
        <v>3</v>
      </c>
      <c r="J67" s="593"/>
      <c r="K67" s="593">
        <f>SUM(K64:M66)</f>
        <v>1</v>
      </c>
      <c r="L67" s="593"/>
      <c r="M67" s="593"/>
      <c r="N67" s="245">
        <f>SUM(N64:N66)</f>
        <v>0</v>
      </c>
      <c r="O67" s="593">
        <f>SUM(O64:P66)</f>
        <v>2</v>
      </c>
      <c r="P67" s="593"/>
      <c r="Q67" s="245">
        <f>SUM(Q64:Q66)</f>
        <v>8</v>
      </c>
      <c r="R67" s="593">
        <f>SUM(R64:T66)</f>
        <v>0</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10</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90.909090909090907</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90.909090909090907</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90.909090909090907</v>
      </c>
      <c r="U73" s="35"/>
      <c r="V73" s="35"/>
      <c r="W73" s="35"/>
      <c r="X73" s="35"/>
      <c r="Y73" s="35"/>
      <c r="Z73" s="35"/>
      <c r="AA73" s="35"/>
      <c r="AB73" s="35"/>
      <c r="AC73" s="35"/>
      <c r="AD73" s="35"/>
      <c r="AE73" s="35"/>
      <c r="AF73" s="35"/>
      <c r="AG73" s="218"/>
    </row>
    <row r="74" spans="2:33" ht="17.25" customHeight="1" thickBot="1">
      <c r="B74" s="217"/>
      <c r="C74" s="467" t="s">
        <v>1465</v>
      </c>
      <c r="D74" s="595"/>
      <c r="E74" s="688">
        <v>0</v>
      </c>
      <c r="F74" s="564"/>
      <c r="G74" s="564">
        <v>3</v>
      </c>
      <c r="H74" s="564"/>
      <c r="I74" s="564">
        <v>6</v>
      </c>
      <c r="J74" s="564"/>
      <c r="K74" s="564">
        <v>0</v>
      </c>
      <c r="L74" s="564"/>
      <c r="M74" s="564">
        <v>1</v>
      </c>
      <c r="N74" s="564"/>
      <c r="O74" s="564">
        <v>0</v>
      </c>
      <c r="P74" s="618"/>
      <c r="Q74" s="206"/>
      <c r="R74" s="627" t="s">
        <v>1402</v>
      </c>
      <c r="S74" s="693" t="s">
        <v>1402</v>
      </c>
      <c r="T74" s="249">
        <f>SUM(T71:T73)</f>
        <v>272.72727272727275</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0</v>
      </c>
      <c r="F75" s="690"/>
      <c r="G75" s="690">
        <f>SUM(G72:H74)</f>
        <v>3</v>
      </c>
      <c r="H75" s="690"/>
      <c r="I75" s="690">
        <f>SUM(I72:J74)</f>
        <v>6</v>
      </c>
      <c r="J75" s="690"/>
      <c r="K75" s="690">
        <f>SUM(K72:L74)</f>
        <v>0</v>
      </c>
      <c r="L75" s="690"/>
      <c r="M75" s="690">
        <f>SUM(M72:N74)</f>
        <v>1</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10</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9</v>
      </c>
      <c r="M82" s="582"/>
      <c r="N82" s="582"/>
      <c r="O82" s="582">
        <v>1</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1</v>
      </c>
      <c r="M83" s="582"/>
      <c r="N83" s="582"/>
      <c r="O83" s="582">
        <v>0</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10</v>
      </c>
      <c r="M86" s="580"/>
      <c r="N86" s="580"/>
      <c r="O86" s="580">
        <f>SUM(O82:Q85)</f>
        <v>1</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11</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9</v>
      </c>
      <c r="F91" s="564"/>
      <c r="G91" s="564"/>
      <c r="H91" s="564"/>
      <c r="I91" s="563">
        <v>9</v>
      </c>
      <c r="J91" s="563"/>
      <c r="K91" s="563"/>
      <c r="L91" s="563"/>
      <c r="M91" s="563"/>
      <c r="N91" s="563"/>
      <c r="O91" s="564">
        <v>9</v>
      </c>
      <c r="P91" s="564"/>
      <c r="Q91" s="564"/>
      <c r="R91" s="564"/>
      <c r="S91" s="564"/>
      <c r="T91" s="564"/>
      <c r="U91" s="564">
        <v>9</v>
      </c>
      <c r="V91" s="564"/>
      <c r="W91" s="564"/>
      <c r="X91" s="564"/>
      <c r="Y91" s="564"/>
      <c r="Z91" s="564"/>
      <c r="AA91" s="582">
        <v>9</v>
      </c>
      <c r="AB91" s="582"/>
      <c r="AC91" s="582"/>
      <c r="AD91" s="582"/>
      <c r="AE91" s="582"/>
      <c r="AF91" s="379">
        <f t="shared" ref="AF91" si="9">(AA91+U91+O91+I91)/4</f>
        <v>9</v>
      </c>
      <c r="AG91" s="380"/>
    </row>
    <row r="92" spans="2:33" ht="18.75" customHeight="1">
      <c r="B92" s="217"/>
      <c r="C92" s="467" t="s">
        <v>1498</v>
      </c>
      <c r="D92" s="468"/>
      <c r="E92" s="564">
        <v>1</v>
      </c>
      <c r="F92" s="564"/>
      <c r="G92" s="564"/>
      <c r="H92" s="564"/>
      <c r="I92" s="563">
        <v>1</v>
      </c>
      <c r="J92" s="563"/>
      <c r="K92" s="563"/>
      <c r="L92" s="563"/>
      <c r="M92" s="563"/>
      <c r="N92" s="563"/>
      <c r="O92" s="564">
        <v>1</v>
      </c>
      <c r="P92" s="564"/>
      <c r="Q92" s="564"/>
      <c r="R92" s="564"/>
      <c r="S92" s="564"/>
      <c r="T92" s="564"/>
      <c r="U92" s="564">
        <v>1</v>
      </c>
      <c r="V92" s="564"/>
      <c r="W92" s="564"/>
      <c r="X92" s="564"/>
      <c r="Y92" s="564"/>
      <c r="Z92" s="564"/>
      <c r="AA92" s="582">
        <v>1</v>
      </c>
      <c r="AB92" s="582"/>
      <c r="AC92" s="582"/>
      <c r="AD92" s="582"/>
      <c r="AE92" s="582"/>
      <c r="AF92" s="379">
        <f t="shared" ref="AF92:AF94" si="10">(AA92+U92+O92+I92)/4</f>
        <v>1</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10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15</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12</v>
      </c>
      <c r="D119" s="615"/>
      <c r="E119" s="615"/>
      <c r="F119" s="615"/>
      <c r="G119" s="256" t="s">
        <v>1524</v>
      </c>
      <c r="H119" s="615">
        <v>12</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2254</v>
      </c>
      <c r="G122" s="610"/>
      <c r="H122" s="610"/>
      <c r="I122" s="610"/>
      <c r="J122" s="610"/>
      <c r="K122" s="610"/>
      <c r="L122" s="610"/>
      <c r="M122" s="610"/>
      <c r="N122" s="610"/>
      <c r="O122" s="610"/>
      <c r="P122" s="610"/>
      <c r="Q122" s="254" t="s">
        <v>118</v>
      </c>
      <c r="R122" s="613" t="s">
        <v>2255</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2256</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2257</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46190</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abSelected="1" topLeftCell="A127" zoomScale="110" zoomScaleNormal="110" zoomScaleSheetLayoutView="100" workbookViewId="0">
      <selection activeCell="M16" sqref="M16:Q16"/>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46190</v>
      </c>
      <c r="I8" s="768"/>
      <c r="J8" s="768"/>
      <c r="K8" s="768"/>
      <c r="L8" s="768"/>
      <c r="M8" s="768"/>
      <c r="N8" s="768"/>
      <c r="O8" s="769"/>
      <c r="P8" s="171"/>
      <c r="Q8" s="663" t="s">
        <v>1378</v>
      </c>
      <c r="R8" s="664"/>
      <c r="S8" s="664"/>
      <c r="T8" s="768" t="s">
        <v>2258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1857</v>
      </c>
      <c r="N14" s="636"/>
      <c r="O14" s="636"/>
      <c r="P14" s="636"/>
      <c r="Q14" s="636"/>
      <c r="R14" s="754" t="s">
        <v>2251</v>
      </c>
      <c r="S14" s="755"/>
      <c r="T14" s="755"/>
      <c r="U14" s="755"/>
      <c r="V14" s="756"/>
      <c r="W14" s="636" t="s">
        <v>126</v>
      </c>
      <c r="X14" s="636"/>
      <c r="Y14" s="264">
        <f>+VLOOKUP(M14,Table5[#All],2,TRUE)</f>
        <v>1.5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2251</v>
      </c>
      <c r="S15" s="755"/>
      <c r="T15" s="755"/>
      <c r="U15" s="755"/>
      <c r="V15" s="756"/>
      <c r="W15" s="636" t="s">
        <v>126</v>
      </c>
      <c r="X15" s="636"/>
      <c r="Y15" s="264">
        <f>+VLOOKUP(M15,'Listas Verificación'!C3:D6,2,TRUE)</f>
        <v>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1859</v>
      </c>
      <c r="N16" s="636"/>
      <c r="O16" s="636"/>
      <c r="P16" s="636"/>
      <c r="Q16" s="636"/>
      <c r="R16" s="754" t="s">
        <v>2251</v>
      </c>
      <c r="S16" s="755"/>
      <c r="T16" s="755"/>
      <c r="U16" s="755"/>
      <c r="V16" s="756"/>
      <c r="W16" s="636" t="s">
        <v>126</v>
      </c>
      <c r="X16" s="636"/>
      <c r="Y16" s="264">
        <f>+VLOOKUP(M16,'Listas Verificación'!E3:F6,2,TRUE)</f>
        <v>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1827</v>
      </c>
      <c r="N17" s="378"/>
      <c r="O17" s="378"/>
      <c r="P17" s="378"/>
      <c r="Q17" s="378"/>
      <c r="R17" s="754" t="s">
        <v>2251</v>
      </c>
      <c r="S17" s="755"/>
      <c r="T17" s="755"/>
      <c r="U17" s="755"/>
      <c r="V17" s="756"/>
      <c r="W17" s="378" t="s">
        <v>126</v>
      </c>
      <c r="X17" s="378"/>
      <c r="Y17" s="286">
        <f>+VLOOKUP(M17,Tabla3[#All],2,TRUE)</f>
        <v>1.25</v>
      </c>
      <c r="Z17" s="521" t="s">
        <v>1841</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2252</v>
      </c>
      <c r="S26" s="748"/>
      <c r="T26" s="748"/>
      <c r="U26" s="748"/>
      <c r="V26" s="748"/>
      <c r="W26" s="378" t="s">
        <v>126</v>
      </c>
      <c r="X26" s="378"/>
      <c r="Y26" s="286">
        <f>+VLOOKUP(M26,Tabla11[#All],2,TRUE)</f>
        <v>1.25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2259</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2276</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2253</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1841</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2252</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1841</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1841</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1841</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1884</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Medio</v>
      </c>
      <c r="N87" s="747"/>
      <c r="O87" s="745">
        <f>VLOOKUP(M87,INDICADORES!C10:D12,2,0)</f>
        <v>0.85714285714285721</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ht="16.5">
      <c r="A112" s="35"/>
      <c r="B112" s="240"/>
      <c r="C112" s="787" t="s">
        <v>2010</v>
      </c>
      <c r="D112" s="578"/>
      <c r="E112" s="578"/>
      <c r="F112" s="578"/>
      <c r="G112" s="578"/>
      <c r="H112" s="578"/>
      <c r="I112" s="271">
        <f>SUM(Y14:Y17)</f>
        <v>7.75</v>
      </c>
      <c r="J112" s="732">
        <f>I112+I113</f>
        <v>16.178571428571431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8.4285714285714288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15.4375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3.75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53.404642857142861</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2255</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2256</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46127</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49.5">
      <c r="A14" s="708" t="s">
        <v>2047</v>
      </c>
      <c r="B14" s="100" t="s">
        <v>1554</v>
      </c>
      <c r="C14" s="100" t="s">
        <v>2042</v>
      </c>
      <c r="D14" s="101">
        <v>0</v>
      </c>
    </row>
    <row r="15" spans="1:4" ht="33">
      <c r="A15" s="708"/>
      <c r="B15" s="100" t="s">
        <v>1571</v>
      </c>
      <c r="C15" s="100" t="s">
        <v>2048</v>
      </c>
      <c r="D15" s="114">
        <f>(A32*30)/100</f>
        <v>0.4285714285714286</v>
      </c>
    </row>
    <row r="16" spans="1:4" ht="33">
      <c r="A16" s="708"/>
      <c r="B16" s="100" t="s">
        <v>1582</v>
      </c>
      <c r="C16" s="100" t="s">
        <v>2044</v>
      </c>
      <c r="D16" s="114">
        <f>(A32*60)/100</f>
        <v>0.85714285714285721</v>
      </c>
    </row>
    <row r="17" spans="1:4" ht="33">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33">
      <c r="A20" s="792"/>
      <c r="B20" s="102" t="s">
        <v>2051</v>
      </c>
      <c r="C20" s="101" t="s">
        <v>2052</v>
      </c>
      <c r="D20" s="114">
        <f>(A32*60)/100</f>
        <v>0.85714285714285721</v>
      </c>
    </row>
    <row r="21" spans="1:4" ht="49.5">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49.5">
      <c r="A35" s="793"/>
      <c r="B35" s="49" t="s">
        <v>1833</v>
      </c>
      <c r="C35" s="123" t="s">
        <v>2044</v>
      </c>
      <c r="D35" s="133">
        <f>(A47*50)/100</f>
        <v>0.9375</v>
      </c>
    </row>
    <row r="36" spans="1:4" ht="33">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99">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9.5">
      <c r="A53" s="797" t="s">
        <v>1999</v>
      </c>
      <c r="B53" s="49" t="s">
        <v>1810</v>
      </c>
      <c r="C53" s="120" t="s">
        <v>2068</v>
      </c>
      <c r="D53" s="49">
        <v>0</v>
      </c>
    </row>
    <row r="54" spans="1:4" ht="49.5">
      <c r="A54" s="798"/>
      <c r="B54" s="49" t="s">
        <v>1842</v>
      </c>
      <c r="C54" s="120" t="s">
        <v>2046</v>
      </c>
      <c r="D54" s="121">
        <f>A76</f>
        <v>0.95238095238095244</v>
      </c>
    </row>
    <row r="55" spans="1:4">
      <c r="A55" s="119" t="s">
        <v>2075</v>
      </c>
      <c r="B55" s="119" t="s">
        <v>2026</v>
      </c>
      <c r="C55" s="119" t="s">
        <v>2025</v>
      </c>
      <c r="D55" s="119" t="s">
        <v>1755</v>
      </c>
    </row>
    <row r="56" spans="1:4" ht="49.5">
      <c r="A56" s="791" t="s">
        <v>2001</v>
      </c>
      <c r="B56" s="49" t="s">
        <v>1812</v>
      </c>
      <c r="C56" s="98" t="s">
        <v>2068</v>
      </c>
      <c r="D56" s="121">
        <f>(A76*30)/100</f>
        <v>0.28571428571428575</v>
      </c>
    </row>
    <row r="57" spans="1:4" ht="82.5">
      <c r="A57" s="792"/>
      <c r="B57" s="49" t="s">
        <v>1844</v>
      </c>
      <c r="C57" s="98" t="s">
        <v>2044</v>
      </c>
      <c r="D57" s="121">
        <f>(A76*40)/100</f>
        <v>0.38095238095238093</v>
      </c>
    </row>
    <row r="58" spans="1:4" ht="49.5">
      <c r="A58" s="792"/>
      <c r="B58" s="49" t="s">
        <v>1875</v>
      </c>
      <c r="C58" s="98" t="s">
        <v>2046</v>
      </c>
      <c r="D58" s="121">
        <f>(A76*80)/100</f>
        <v>0.76190476190476186</v>
      </c>
    </row>
    <row r="59" spans="1:4" ht="33">
      <c r="A59" s="792"/>
      <c r="B59" s="49" t="s">
        <v>1893</v>
      </c>
      <c r="C59" s="98" t="s">
        <v>2079</v>
      </c>
      <c r="D59" s="121">
        <f>(A76*100)/100</f>
        <v>0.95238095238095244</v>
      </c>
    </row>
    <row r="60" spans="1:4">
      <c r="A60" s="119" t="s">
        <v>2075</v>
      </c>
      <c r="B60" s="119" t="s">
        <v>2026</v>
      </c>
      <c r="C60" s="119" t="s">
        <v>2025</v>
      </c>
      <c r="D60" s="119" t="s">
        <v>1755</v>
      </c>
    </row>
    <row r="61" spans="1:4" ht="49.5">
      <c r="A61" s="799" t="s">
        <v>2003</v>
      </c>
      <c r="B61" s="49" t="s">
        <v>1811</v>
      </c>
      <c r="C61" s="98" t="s">
        <v>2068</v>
      </c>
      <c r="D61" s="49">
        <v>0</v>
      </c>
    </row>
    <row r="62" spans="1:4" ht="82.5">
      <c r="A62" s="799"/>
      <c r="B62" s="49" t="s">
        <v>1843</v>
      </c>
      <c r="C62" s="98" t="s">
        <v>2044</v>
      </c>
      <c r="D62" s="121">
        <f>(A76*50)/100</f>
        <v>0.47619047619047622</v>
      </c>
    </row>
    <row r="63" spans="1:4" ht="82.5">
      <c r="A63" s="799"/>
      <c r="B63" s="49" t="s">
        <v>1874</v>
      </c>
      <c r="C63" s="98" t="s">
        <v>2046</v>
      </c>
      <c r="D63" s="121">
        <f>A76</f>
        <v>0.95238095238095244</v>
      </c>
    </row>
    <row r="64" spans="1:4">
      <c r="A64" s="119" t="s">
        <v>2075</v>
      </c>
      <c r="B64" s="119" t="s">
        <v>2026</v>
      </c>
      <c r="C64" s="119" t="s">
        <v>2025</v>
      </c>
      <c r="D64" s="119" t="s">
        <v>1755</v>
      </c>
    </row>
    <row r="65" spans="1:4" ht="33">
      <c r="A65" s="800" t="s">
        <v>2005</v>
      </c>
      <c r="B65" s="49" t="s">
        <v>1821</v>
      </c>
      <c r="C65" s="98" t="s">
        <v>2068</v>
      </c>
      <c r="D65" s="98">
        <v>0</v>
      </c>
    </row>
    <row r="66" spans="1:4" ht="49.5">
      <c r="A66" s="800"/>
      <c r="B66" s="49" t="s">
        <v>1853</v>
      </c>
      <c r="C66" s="126" t="s">
        <v>2042</v>
      </c>
      <c r="D66" s="121">
        <f>(A76*30)/100</f>
        <v>0.28571428571428575</v>
      </c>
    </row>
    <row r="67" spans="1:4" ht="33">
      <c r="A67" s="800"/>
      <c r="B67" s="49" t="s">
        <v>1884</v>
      </c>
      <c r="C67" s="126" t="s">
        <v>2046</v>
      </c>
      <c r="D67" s="115">
        <f>A76</f>
        <v>0.95238095238095244</v>
      </c>
    </row>
    <row r="68" spans="1:4" ht="49.5">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9.5">
      <c r="A71" s="799" t="s">
        <v>2080</v>
      </c>
      <c r="B71" s="49" t="s">
        <v>1822</v>
      </c>
      <c r="C71" s="126" t="s">
        <v>2068</v>
      </c>
      <c r="D71" s="126">
        <v>0</v>
      </c>
    </row>
    <row r="72" spans="1:4" ht="33">
      <c r="A72" s="799"/>
      <c r="B72" s="49" t="s">
        <v>1854</v>
      </c>
      <c r="C72" s="126" t="s">
        <v>2042</v>
      </c>
      <c r="D72" s="121">
        <f>(A76*30)/100</f>
        <v>0.28571428571428575</v>
      </c>
    </row>
    <row r="73" spans="1:4" ht="49.5">
      <c r="A73" s="799"/>
      <c r="B73" s="49" t="s">
        <v>1885</v>
      </c>
      <c r="C73" s="126" t="s">
        <v>2042</v>
      </c>
      <c r="D73" s="121">
        <f>(A76*30)/100</f>
        <v>0.28571428571428575</v>
      </c>
    </row>
    <row r="74" spans="1:4" ht="33">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33">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66">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66">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9.5">
      <c r="A6" s="811"/>
      <c r="B6" s="813"/>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33">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10"/>
      <c r="B15" s="814"/>
      <c r="C15" s="141" t="s">
        <v>1767</v>
      </c>
      <c r="D15" s="142" t="s">
        <v>1927</v>
      </c>
      <c r="E15" s="314" t="str">
        <f>'3. Verificación'!Z35</f>
        <v>b. Si</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10"/>
      <c r="B21" s="813"/>
      <c r="C21" s="141" t="s">
        <v>1938</v>
      </c>
      <c r="D21" s="142" t="s">
        <v>1939</v>
      </c>
      <c r="E21" s="314" t="str">
        <f>'3. Verificación'!Z46</f>
        <v>b. Si</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10"/>
      <c r="B29" s="813"/>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1</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Asociacion De Mujeres De Abriaqui (la Granja)</v>
      </c>
      <c r="D2" s="325">
        <f>+'1. Inscripción'!F12</f>
        <v>901534203</v>
      </c>
      <c r="E2" s="325" t="e">
        <f>+VLOOKUP($F$2,'Listas caracterización'!I3:$J$1141,2)</f>
        <v>#REF!</v>
      </c>
      <c r="F2" s="325" t="e">
        <f>+#REF!</f>
        <v>#REF!</v>
      </c>
      <c r="G2" s="325" t="str">
        <f>+'1. Inscripción'!O36</f>
        <v>Huevos Organicos</v>
      </c>
      <c r="H2" s="325" t="str">
        <f>+'1. Inscripción'!G18</f>
        <v xml:space="preserve">Miryam Doly Correa Lopez </v>
      </c>
      <c r="I2" s="325" t="str">
        <f>+'1. Inscripción'!G28</f>
        <v>dollycorrealopez@gmail.com</v>
      </c>
      <c r="J2" s="325">
        <f>+'1. Inscripción'!T28</f>
        <v>3135485026</v>
      </c>
      <c r="K2" s="325" t="str">
        <f>+'1. Inscripción'!G24</f>
        <v>Barrio El Porvenir, Despues de la planta de tratamiento (La Granja)</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c. Se cuenta con concesión para la captación de agua</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10</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10</v>
      </c>
      <c r="GC2" s="325">
        <f>+'2. Caracterización'!O58</f>
        <v>0</v>
      </c>
      <c r="GD2" s="325">
        <f>+'2. Caracterización'!Q58</f>
        <v>0</v>
      </c>
      <c r="GE2" s="325">
        <f>+'2. Caracterización'!S58</f>
        <v>0</v>
      </c>
      <c r="GF2" s="325">
        <f>+'2. Caracterización'!U58</f>
        <v>0</v>
      </c>
      <c r="GG2" s="325">
        <f>+'2. Caracterización'!E74</f>
        <v>0</v>
      </c>
      <c r="GH2" s="325">
        <f>+'2. Caracterización'!G74</f>
        <v>3</v>
      </c>
      <c r="GI2" s="325">
        <f>+'2. Caracterización'!I74</f>
        <v>6</v>
      </c>
      <c r="GJ2" s="325">
        <f>+'2. Caracterización'!K74</f>
        <v>0</v>
      </c>
      <c r="GK2" s="325">
        <f>+'2. Caracterización'!M74</f>
        <v>1</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f>+'1. Inscripción'!K32</f>
        <v>0</v>
      </c>
      <c r="GT2" s="325">
        <f>+'1. Inscripción'!O32</f>
        <v>0</v>
      </c>
      <c r="GU2" s="325">
        <f>+'1. Inscripción'!S32</f>
        <v>0</v>
      </c>
      <c r="GV2" s="325">
        <f>+'1. Inscripción'!T18</f>
        <v>21426181</v>
      </c>
      <c r="GW2" s="325">
        <f>+'1. Inscripción'!T22</f>
        <v>3135485026</v>
      </c>
      <c r="GX2" s="325" t="str">
        <f>+'1. Inscripción'!O36</f>
        <v>Huevos Organicos</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Asociacion De Mujeres De Abriaqui (la Granja)</v>
      </c>
      <c r="O7" s="325" t="str">
        <f>+'1. Inscripción'!F10</f>
        <v>b. Jurídica</v>
      </c>
      <c r="P7" s="325" t="str">
        <f>+'1. Inscripción'!N10</f>
        <v>c. Sociedad Colectiva</v>
      </c>
      <c r="Q7" s="325" t="str">
        <f>CONCATENATE('1. Inscripción'!F12,'1. Inscripción'!L12)</f>
        <v>9015342039</v>
      </c>
      <c r="R7" s="330" t="str">
        <f>+'1. Inscripción'!T12</f>
        <v>9499</v>
      </c>
      <c r="S7" s="325" t="str">
        <f>+'1. Inscripción'!F14</f>
        <v>No</v>
      </c>
      <c r="T7" s="325">
        <f>+'1. Inscripción'!I14</f>
        <v>0</v>
      </c>
      <c r="U7" s="325">
        <f>+'1. Inscripción'!O14</f>
        <v>0</v>
      </c>
      <c r="V7" s="325">
        <f>+'1. Inscripción'!V16</f>
        <v>46</v>
      </c>
      <c r="W7" s="325" t="str">
        <f>+'1. Inscripción'!I38</f>
        <v>La actividad económica consiste en la producción y comercialización de huevos orgánicos, yuca orgánica, cilantro orgánico y cebolla orgánica, obtenidos mediante prácticas sostenibles y amigables con el medio ambiente. La unidad productiva se dedica a la cría de gallinas ponedoras bajo condiciones de bienestar animal y al cultivo de productos agrícolas orgánicos, promoviendo el uso responsable de los recursos naturales, la conservación del suelo y la reducción del uso de insumos químicos. Su objeto social está orientado a la oferta de alimentos frescos, naturales y de calidad, fortaleciendo la economía rural y fomentando sistemas de producción sostenibles.</v>
      </c>
      <c r="X7" s="325" t="str">
        <f>+'2. Caracterización'!AA9</f>
        <v>Bioproductos y servicios sostenibles</v>
      </c>
      <c r="Y7" s="325" t="str">
        <f>+'2. Caracterización'!Q9</f>
        <v>Agrosistemas sostenibles</v>
      </c>
      <c r="Z7" s="325" t="str">
        <f>+'2. Caracterización'!G9</f>
        <v>Agricultura sostenible</v>
      </c>
      <c r="AA7" s="325" t="str">
        <f>+'1. Inscripción'!H36</f>
        <v>a. Bien</v>
      </c>
      <c r="AB7" s="325" t="str">
        <f>+'1. Inscripción'!O36</f>
        <v>Huevos Organicos</v>
      </c>
      <c r="AF7" s="325" t="str">
        <f>'1. Inscripción'!G18</f>
        <v xml:space="preserve">Miryam Doly Correa Lopez </v>
      </c>
      <c r="AG7" s="325" t="str">
        <f>'1. Inscripción'!G28</f>
        <v>dollycorrealopez@gmail.com</v>
      </c>
      <c r="AH7" s="363">
        <f>'1. Inscripción'!T28</f>
        <v>3135485026</v>
      </c>
      <c r="AI7" s="325" t="str">
        <f>'1. Inscripción'!G24</f>
        <v>Barrio El Porvenir, Despues de la planta de tratamiento (La Granja)</v>
      </c>
      <c r="AJ7" s="325">
        <f>'1. Inscripción'!F30</f>
        <v>0</v>
      </c>
      <c r="AK7" s="363">
        <f>'1. Inscripción'!T22</f>
        <v>3135485026</v>
      </c>
      <c r="AL7" s="325">
        <f>'1. Inscripción'!O32</f>
        <v>0</v>
      </c>
      <c r="AM7" s="325">
        <f>'1. Inscripción'!K32</f>
        <v>0</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producción de huevos orgánicos y cultivos como yuca, cilantro y cebolla orgánica genera un impacto social positivo al fortalecer la economía familiar y rural, promover la generación de ingresos y fomentar la seguridad alimentaria en la comunidad mediante el acceso a alimentos saludables y de calidad. Asimismo, contribuye al desarrollo del trabajo campesino, la permanencia de las familias en el campo y el fortalecimiento de la economía local.
Entre las buenas prácticas sociales ejecutadas se encuentran la vinculación de mano de obra local, la participación de las familias en los procesos productivos, la promoción del trabajo digno, el intercambio de conocimientos sobre agricultura orgánica y el fortalecimiento de capacidades comunitarias para la producción sostenible de alimentos.</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Dedicada a la producción y comercialización de huevos orgánicos y productos agrícolas orgánicos.
Objeto comercial (a qué se dedica):
Se dedicamos a la producción y comercialización de huevos orgánicos, yuca orgánica, cilantro orgánico y cebolla orgánica, mediante prácticas sostenibles y responsables con el medio ambiente.
Producción (cómo lo hace):
La producción se realiza a través de la cría de gallinas ponedoras bajo condiciones adecuadas de bienestar animal y alimentación natural, así como del cultivo de yuca, cilantro y cebolla mediante prácticas agrícolas orgánicas, evitando el uso de agroquímicos y promoviendo el manejo sostenible del suelo, el agua y la biodiversidad.
Población objetivo y clientes (a quién va dirigido):
Los productos están dirigidos a hogares, tiendas saludables, mercados campesinos, restaurantes, supermercados locales y consumidores interesados en alimentos orgánicos, frescos y producidos de manera sostenible.
Comercialización (cómo lo vende):
La comercialización se realiza de manera directa a consumidores, en mercados locales, ferias, puntos de venta, pedidos, redes de comercialización y alianzas con establecimientos interesados en productos orgánicos.</v>
      </c>
      <c r="BS7" s="325" t="str">
        <f>+'2. Caracterización'!C17</f>
        <v>Huevos Organicos</v>
      </c>
      <c r="BT7" s="325">
        <f>+'2. Caracterización'!I17</f>
        <v>7200</v>
      </c>
      <c r="BU7" s="325" t="str">
        <f>+'2. Caracterización'!K17</f>
        <v>Unidades</v>
      </c>
      <c r="BV7" s="325">
        <f>+'2. Caracterización'!M17</f>
        <v>7200</v>
      </c>
      <c r="BW7" s="325">
        <f>+'2. Caracterización'!O17</f>
        <v>533</v>
      </c>
      <c r="BX7" s="325">
        <f>+'2. Caracterización'!S17</f>
        <v>3837600</v>
      </c>
      <c r="BY7" s="325">
        <f>+'2. Caracterización'!T17</f>
        <v>150</v>
      </c>
      <c r="BZ7" s="325">
        <f>+'2. Caracterización'!V17</f>
        <v>50</v>
      </c>
      <c r="CA7" s="325">
        <f>+'2. Caracterización'!X17</f>
        <v>50</v>
      </c>
      <c r="CB7" s="325">
        <f>+'2. Caracterización'!AD17</f>
        <v>1800000</v>
      </c>
      <c r="CC7" s="325">
        <f>+'2. Caracterización'!AF17</f>
        <v>2037600</v>
      </c>
      <c r="CD7" s="325">
        <f>+'2. Caracterización'!S21</f>
        <v>4117600</v>
      </c>
      <c r="CE7" s="325">
        <f>+'2. Caracterización'!AD21</f>
        <v>2003000</v>
      </c>
      <c r="CF7" s="325">
        <f>+'2. Caracterización'!AF21</f>
        <v>2114600</v>
      </c>
      <c r="CG7" s="325" t="str">
        <f>+'2. Caracterización'!G23</f>
        <v>b. El negocio ha accedido a servicios de financiación informal</v>
      </c>
      <c r="CH7" s="325" t="str">
        <f>+'2. Caracterización'!G25</f>
        <v>Micro</v>
      </c>
      <c r="CI7" s="325">
        <f>+'2. Caracterización'!P23</f>
        <v>51.355158344666798</v>
      </c>
      <c r="CJ7" s="326">
        <f>+'2. Caracterización'!P25</f>
        <v>1</v>
      </c>
      <c r="CK7" s="325" t="str">
        <f>+'2. Caracterización'!G32</f>
        <v>Abriaquí</v>
      </c>
      <c r="CL7" s="363" t="str">
        <f>+'2. Caracterización'!S32</f>
        <v>6°38´8,9"</v>
      </c>
      <c r="CM7" s="325" t="str">
        <f>+'2. Caracterización'!U32</f>
        <v>76°3´45,5"</v>
      </c>
      <c r="CN7" s="364">
        <f>+'2. Caracterización'!K41</f>
        <v>0.8</v>
      </c>
      <c r="CO7" s="364">
        <f>+'2. Caracterización'!K42</f>
        <v>0.2</v>
      </c>
      <c r="CP7" s="364" cm="1">
        <f t="array" ref="CP7">+'2. Caracterización'!K43:L43</f>
        <v>0</v>
      </c>
      <c r="CQ7" s="325" t="str">
        <f>+'2. Caracterización'!AD40</f>
        <v>a. Si</v>
      </c>
      <c r="CR7" s="326" t="str">
        <f>+'2. Caracterización'!AD41</f>
        <v>b. No</v>
      </c>
      <c r="CS7" s="326" t="str">
        <f>+'2. Caracterización'!AD42</f>
        <v>b. No</v>
      </c>
      <c r="CT7" s="326" t="str">
        <f>+'2. Caracterización'!AD43</f>
        <v>a. Si</v>
      </c>
      <c r="CU7" s="326" t="str">
        <f>+'2. Caracterización'!AD44</f>
        <v>a. Si</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10</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1</v>
      </c>
      <c r="EH7" s="325">
        <f>+'2. Caracterización'!G66</f>
        <v>5</v>
      </c>
      <c r="EI7" s="325">
        <f>+'2. Caracterización'!I66</f>
        <v>3</v>
      </c>
      <c r="EJ7" s="325">
        <f>+'2. Caracterización'!K66</f>
        <v>1</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2</v>
      </c>
      <c r="ES7" s="325">
        <f>+'2. Caracterización'!Q66</f>
        <v>8</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3</v>
      </c>
      <c r="FI7" s="325">
        <f>+'2. Caracterización'!I74</f>
        <v>6</v>
      </c>
      <c r="FJ7" s="325">
        <f>+'2. Caracterización'!K74</f>
        <v>0</v>
      </c>
      <c r="FK7" s="325">
        <f>+'2. Caracterización'!M74</f>
        <v>1</v>
      </c>
      <c r="FL7" s="325">
        <f>+'2. Caracterización'!O74</f>
        <v>0</v>
      </c>
      <c r="FM7" s="328">
        <f>+'2. Caracterización'!T71</f>
        <v>90.909090909090907</v>
      </c>
      <c r="FN7" s="328">
        <f>+'2. Caracterización'!T72</f>
        <v>90.909090909090907</v>
      </c>
      <c r="FO7" s="328">
        <f>+'2. Caracterización'!T73</f>
        <v>90.909090909090907</v>
      </c>
      <c r="FP7" s="326">
        <f>+'2. Caracterización'!T74</f>
        <v>272.72727272727275</v>
      </c>
      <c r="FQ7" s="325">
        <f>+'2. Caracterización'!E82</f>
        <v>0</v>
      </c>
      <c r="FR7" s="325">
        <f>+'2. Caracterización'!E83</f>
        <v>0</v>
      </c>
      <c r="FS7" s="325">
        <f>+'2. Caracterización'!E84</f>
        <v>0</v>
      </c>
      <c r="FT7" s="325">
        <f>+'2. Caracterización'!E85</f>
        <v>0</v>
      </c>
      <c r="FU7" s="325">
        <f>+'2. Caracterización'!L82</f>
        <v>9</v>
      </c>
      <c r="FV7" s="325">
        <f>+'2. Caracterización'!L83</f>
        <v>1</v>
      </c>
      <c r="FW7" s="325">
        <f>+'2. Caracterización'!L84</f>
        <v>0</v>
      </c>
      <c r="FX7" s="325">
        <f>+'2. Caracterización'!L85</f>
        <v>0</v>
      </c>
      <c r="FY7" s="325">
        <f>+'2. Caracterización'!O82</f>
        <v>1</v>
      </c>
      <c r="FZ7" s="325">
        <f>+'2. Caracterización'!O83</f>
        <v>0</v>
      </c>
      <c r="GA7" s="325">
        <f>+'2. Caracterización'!O84</f>
        <v>0</v>
      </c>
      <c r="GB7" s="325">
        <f>+'2. Caracterización'!O85</f>
        <v>0</v>
      </c>
      <c r="GC7" s="363">
        <f>+'2. Caracterización'!E91</f>
        <v>9</v>
      </c>
      <c r="GD7" s="363">
        <f>+'2. Caracterización'!I91</f>
        <v>9</v>
      </c>
      <c r="GE7" s="363">
        <f>+'2. Caracterización'!O91</f>
        <v>9</v>
      </c>
      <c r="GF7" s="363">
        <f>+'2. Caracterización'!U91</f>
        <v>9</v>
      </c>
      <c r="GG7" s="363">
        <f>+'2. Caracterización'!AA91</f>
        <v>9</v>
      </c>
      <c r="GH7" s="363">
        <f>+'2. Caracterización'!E92</f>
        <v>1</v>
      </c>
      <c r="GI7" s="363">
        <f>+'2. Caracterización'!I92</f>
        <v>1</v>
      </c>
      <c r="GJ7" s="363">
        <f>+'2. Caracterización'!O92</f>
        <v>1</v>
      </c>
      <c r="GK7" s="325">
        <f>+'2. Caracterización'!U92</f>
        <v>1</v>
      </c>
      <c r="GL7" s="328">
        <f>+'2. Caracterización'!AA92</f>
        <v>1</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15</v>
      </c>
      <c r="GX7" s="325">
        <f>+'2. Caracterización'!C105</f>
        <v>0</v>
      </c>
      <c r="GY7" s="325">
        <f>+'2. Caracterización'!C107</f>
        <v>0</v>
      </c>
      <c r="GZ7" s="325">
        <f>+'2. Caracterización'!C119</f>
        <v>12</v>
      </c>
      <c r="HA7" s="325">
        <f>+'2. Caracterización'!H119</f>
        <v>12</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46190</v>
      </c>
      <c r="HI7" s="325" t="str">
        <f>+'3. Verificación'!M14</f>
        <v>c. Cuenta con estados financieros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c. Se cuenta con concesión para la captación de agua</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Medio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7.75</v>
      </c>
      <c r="JL7" s="325">
        <f>+'3. Verificación'!I113</f>
        <v>8.4285714285714288</v>
      </c>
      <c r="JM7" s="328" t="s">
        <v>2229</v>
      </c>
      <c r="JN7" s="325">
        <f>+'3. Verificación'!I115</f>
        <v>3.25</v>
      </c>
      <c r="JO7" s="325">
        <f>+'3. Verificación'!I116</f>
        <v>1.875</v>
      </c>
      <c r="JP7" s="325">
        <f>+'3. Verificación'!I117</f>
        <v>3.75</v>
      </c>
      <c r="JQ7" s="325">
        <f>+'3. Verificación'!I118</f>
        <v>6.5625</v>
      </c>
      <c r="JR7" s="328">
        <f>+'3. Verificación'!J115</f>
        <v>15.4375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1.25</v>
      </c>
      <c r="KB7" s="328">
        <f>+'3. Verificación'!J128</f>
        <v>5</v>
      </c>
      <c r="KC7" s="325">
        <f>+'3. Verificación'!C131</f>
        <v>53.404642857142861</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2026-07-22T16:36:44Z</dcterms:modified>
  <cp:category/>
  <cp:contentStatus/>
</cp:coreProperties>
</file>